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5205" windowWidth="25635" windowHeight="5430" tabRatio="785"/>
  </bookViews>
  <sheets>
    <sheet name="2.Финанс.исполнение ГП РО" sheetId="7" r:id="rId1"/>
  </sheets>
  <definedNames>
    <definedName name="_xlnm._FilterDatabase" localSheetId="0" hidden="1">'2.Финанс.исполнение ГП РО'!$A$4:$N$120</definedName>
    <definedName name="_xlnm.Print_Area" localSheetId="0">'2.Финанс.исполнение ГП РО'!$A$1:$L$120</definedName>
  </definedNames>
  <calcPr calcId="144525"/>
</workbook>
</file>

<file path=xl/calcChain.xml><?xml version="1.0" encoding="utf-8"?>
<calcChain xmlns="http://schemas.openxmlformats.org/spreadsheetml/2006/main">
  <c r="I70" i="7" l="1"/>
  <c r="I33" i="7" l="1"/>
  <c r="I32" i="7"/>
  <c r="I31" i="7"/>
  <c r="I28" i="7"/>
  <c r="H115" i="7" l="1"/>
  <c r="G115" i="7"/>
  <c r="G114" i="7" s="1"/>
  <c r="D114" i="7" s="1"/>
  <c r="I116" i="7"/>
  <c r="I115" i="7" l="1"/>
  <c r="H114" i="7"/>
  <c r="E114" i="7" s="1"/>
  <c r="F114" i="7" s="1"/>
  <c r="H110" i="7"/>
  <c r="E110" i="7" s="1"/>
  <c r="G110" i="7"/>
  <c r="D110" i="7" s="1"/>
  <c r="D113" i="7"/>
  <c r="E113" i="7"/>
  <c r="I113" i="7"/>
  <c r="I114" i="7" l="1"/>
  <c r="F113" i="7"/>
  <c r="G41" i="7"/>
  <c r="K41" i="7"/>
  <c r="J41" i="7"/>
  <c r="J40" i="7" s="1"/>
  <c r="H41" i="7"/>
  <c r="D94" i="7"/>
  <c r="E94" i="7"/>
  <c r="L94" i="7"/>
  <c r="H22" i="7"/>
  <c r="G22" i="7"/>
  <c r="D27" i="7"/>
  <c r="E27" i="7"/>
  <c r="D28" i="7"/>
  <c r="E28" i="7"/>
  <c r="I26" i="7"/>
  <c r="I27" i="7"/>
  <c r="F94" i="7" l="1"/>
  <c r="F28" i="7"/>
  <c r="E41" i="7"/>
  <c r="K40" i="7"/>
  <c r="I41" i="7"/>
  <c r="L41" i="7"/>
  <c r="F27" i="7"/>
  <c r="D41" i="7"/>
  <c r="F41" i="7" l="1"/>
  <c r="K118" i="7"/>
  <c r="K117" i="7" s="1"/>
  <c r="J118" i="7"/>
  <c r="J117" i="7" s="1"/>
  <c r="E120" i="7"/>
  <c r="D120" i="7"/>
  <c r="H119" i="7"/>
  <c r="G119" i="7"/>
  <c r="G118" i="7" s="1"/>
  <c r="K95" i="7"/>
  <c r="K30" i="7"/>
  <c r="K29" i="7" s="1"/>
  <c r="J30" i="7"/>
  <c r="J29" i="7" s="1"/>
  <c r="H30" i="7"/>
  <c r="G30" i="7"/>
  <c r="G29" i="7" s="1"/>
  <c r="K22" i="7"/>
  <c r="J22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H29" i="7" l="1"/>
  <c r="I29" i="7" s="1"/>
  <c r="I30" i="7"/>
  <c r="D119" i="7"/>
  <c r="I119" i="7"/>
  <c r="E119" i="7"/>
  <c r="G117" i="7"/>
  <c r="D117" i="7" s="1"/>
  <c r="D118" i="7"/>
  <c r="H118" i="7"/>
  <c r="D29" i="7"/>
  <c r="E29" i="7"/>
  <c r="D30" i="7"/>
  <c r="E30" i="7"/>
  <c r="K39" i="7"/>
  <c r="J39" i="7"/>
  <c r="H40" i="7"/>
  <c r="H39" i="7" s="1"/>
  <c r="H35" i="7"/>
  <c r="G40" i="7"/>
  <c r="G39" i="7" s="1"/>
  <c r="K35" i="7"/>
  <c r="J35" i="7"/>
  <c r="E111" i="7"/>
  <c r="F119" i="7" l="1"/>
  <c r="G8" i="7"/>
  <c r="D39" i="7"/>
  <c r="H8" i="7"/>
  <c r="H117" i="7"/>
  <c r="E117" i="7" s="1"/>
  <c r="E118" i="7"/>
  <c r="H34" i="7"/>
  <c r="F30" i="7"/>
  <c r="E39" i="7"/>
  <c r="E40" i="7"/>
  <c r="D40" i="7"/>
  <c r="G10" i="7"/>
  <c r="H10" i="7"/>
  <c r="J10" i="7"/>
  <c r="J9" i="7" s="1"/>
  <c r="K10" i="7"/>
  <c r="K9" i="7" s="1"/>
  <c r="I11" i="7"/>
  <c r="I12" i="7"/>
  <c r="I13" i="7"/>
  <c r="I14" i="7"/>
  <c r="I15" i="7"/>
  <c r="I16" i="7"/>
  <c r="I17" i="7"/>
  <c r="I18" i="7"/>
  <c r="I19" i="7"/>
  <c r="I20" i="7"/>
  <c r="D22" i="7"/>
  <c r="E22" i="7"/>
  <c r="D23" i="7"/>
  <c r="E23" i="7"/>
  <c r="I23" i="7"/>
  <c r="D24" i="7"/>
  <c r="E24" i="7"/>
  <c r="I24" i="7"/>
  <c r="D25" i="7"/>
  <c r="E25" i="7"/>
  <c r="D26" i="7"/>
  <c r="E26" i="7"/>
  <c r="D31" i="7"/>
  <c r="E31" i="7"/>
  <c r="D32" i="7"/>
  <c r="E32" i="7"/>
  <c r="D33" i="7"/>
  <c r="E33" i="7"/>
  <c r="J34" i="7"/>
  <c r="K34" i="7"/>
  <c r="G35" i="7"/>
  <c r="L35" i="7"/>
  <c r="D36" i="7"/>
  <c r="E36" i="7"/>
  <c r="I36" i="7"/>
  <c r="L36" i="7"/>
  <c r="D37" i="7"/>
  <c r="E37" i="7"/>
  <c r="I37" i="7"/>
  <c r="D38" i="7"/>
  <c r="E38" i="7"/>
  <c r="I39" i="7"/>
  <c r="I40" i="7"/>
  <c r="L40" i="7"/>
  <c r="D42" i="7"/>
  <c r="E42" i="7"/>
  <c r="D43" i="7"/>
  <c r="E43" i="7"/>
  <c r="I43" i="7"/>
  <c r="D44" i="7"/>
  <c r="E44" i="7"/>
  <c r="I44" i="7"/>
  <c r="D45" i="7"/>
  <c r="E45" i="7"/>
  <c r="I45" i="7"/>
  <c r="D46" i="7"/>
  <c r="E46" i="7"/>
  <c r="D47" i="7"/>
  <c r="E47" i="7"/>
  <c r="D48" i="7"/>
  <c r="E48" i="7"/>
  <c r="I48" i="7"/>
  <c r="D49" i="7"/>
  <c r="E49" i="7"/>
  <c r="I49" i="7"/>
  <c r="D50" i="7"/>
  <c r="E50" i="7"/>
  <c r="I50" i="7"/>
  <c r="D51" i="7"/>
  <c r="E51" i="7"/>
  <c r="I51" i="7"/>
  <c r="D52" i="7"/>
  <c r="E52" i="7"/>
  <c r="I52" i="7"/>
  <c r="D53" i="7"/>
  <c r="E53" i="7"/>
  <c r="I53" i="7"/>
  <c r="D54" i="7"/>
  <c r="E54" i="7"/>
  <c r="I54" i="7"/>
  <c r="D55" i="7"/>
  <c r="E55" i="7"/>
  <c r="I55" i="7"/>
  <c r="D56" i="7"/>
  <c r="E56" i="7"/>
  <c r="I56" i="7"/>
  <c r="D57" i="7"/>
  <c r="E57" i="7"/>
  <c r="I57" i="7"/>
  <c r="D58" i="7"/>
  <c r="E58" i="7"/>
  <c r="I58" i="7"/>
  <c r="D59" i="7"/>
  <c r="E59" i="7"/>
  <c r="I59" i="7"/>
  <c r="D60" i="7"/>
  <c r="E60" i="7"/>
  <c r="I60" i="7"/>
  <c r="D61" i="7"/>
  <c r="E61" i="7"/>
  <c r="I61" i="7"/>
  <c r="D62" i="7"/>
  <c r="E62" i="7"/>
  <c r="I62" i="7"/>
  <c r="D63" i="7"/>
  <c r="E63" i="7"/>
  <c r="I63" i="7"/>
  <c r="D64" i="7"/>
  <c r="E64" i="7"/>
  <c r="I64" i="7"/>
  <c r="D65" i="7"/>
  <c r="E65" i="7"/>
  <c r="I65" i="7"/>
  <c r="D66" i="7"/>
  <c r="E66" i="7"/>
  <c r="I66" i="7"/>
  <c r="D67" i="7"/>
  <c r="E67" i="7"/>
  <c r="I67" i="7"/>
  <c r="D68" i="7"/>
  <c r="E68" i="7"/>
  <c r="I68" i="7"/>
  <c r="D69" i="7"/>
  <c r="E69" i="7"/>
  <c r="I69" i="7"/>
  <c r="D70" i="7"/>
  <c r="E70" i="7"/>
  <c r="D71" i="7"/>
  <c r="E71" i="7"/>
  <c r="I71" i="7"/>
  <c r="D72" i="7"/>
  <c r="E72" i="7"/>
  <c r="I72" i="7"/>
  <c r="D73" i="7"/>
  <c r="E73" i="7"/>
  <c r="I73" i="7"/>
  <c r="D74" i="7"/>
  <c r="E74" i="7"/>
  <c r="I74" i="7"/>
  <c r="D75" i="7"/>
  <c r="E75" i="7"/>
  <c r="I75" i="7"/>
  <c r="D76" i="7"/>
  <c r="E76" i="7"/>
  <c r="I76" i="7"/>
  <c r="D77" i="7"/>
  <c r="E77" i="7"/>
  <c r="I77" i="7"/>
  <c r="D78" i="7"/>
  <c r="E78" i="7"/>
  <c r="I78" i="7"/>
  <c r="D79" i="7"/>
  <c r="E79" i="7"/>
  <c r="I79" i="7"/>
  <c r="D80" i="7"/>
  <c r="E80" i="7"/>
  <c r="I80" i="7"/>
  <c r="L80" i="7"/>
  <c r="D81" i="7"/>
  <c r="E81" i="7"/>
  <c r="I81" i="7"/>
  <c r="D82" i="7"/>
  <c r="E82" i="7"/>
  <c r="D83" i="7"/>
  <c r="E83" i="7"/>
  <c r="I83" i="7"/>
  <c r="D84" i="7"/>
  <c r="E84" i="7"/>
  <c r="L84" i="7"/>
  <c r="D85" i="7"/>
  <c r="E85" i="7"/>
  <c r="L85" i="7"/>
  <c r="D86" i="7"/>
  <c r="E86" i="7"/>
  <c r="L86" i="7"/>
  <c r="D87" i="7"/>
  <c r="E87" i="7"/>
  <c r="L87" i="7"/>
  <c r="D88" i="7"/>
  <c r="E88" i="7"/>
  <c r="L88" i="7"/>
  <c r="D89" i="7"/>
  <c r="E89" i="7"/>
  <c r="L89" i="7"/>
  <c r="D90" i="7"/>
  <c r="E90" i="7"/>
  <c r="L90" i="7"/>
  <c r="D91" i="7"/>
  <c r="E91" i="7"/>
  <c r="I91" i="7"/>
  <c r="L91" i="7"/>
  <c r="D92" i="7"/>
  <c r="E92" i="7"/>
  <c r="I92" i="7"/>
  <c r="D93" i="7"/>
  <c r="E93" i="7"/>
  <c r="I93" i="7"/>
  <c r="G96" i="7"/>
  <c r="H96" i="7"/>
  <c r="J96" i="7"/>
  <c r="J95" i="7" s="1"/>
  <c r="D97" i="7"/>
  <c r="E97" i="7"/>
  <c r="I97" i="7"/>
  <c r="D98" i="7"/>
  <c r="E98" i="7"/>
  <c r="I98" i="7"/>
  <c r="D99" i="7"/>
  <c r="E99" i="7"/>
  <c r="I99" i="7"/>
  <c r="D100" i="7"/>
  <c r="E100" i="7"/>
  <c r="I100" i="7"/>
  <c r="D101" i="7"/>
  <c r="E101" i="7"/>
  <c r="I101" i="7"/>
  <c r="D102" i="7"/>
  <c r="E102" i="7"/>
  <c r="I102" i="7"/>
  <c r="D103" i="7"/>
  <c r="E103" i="7"/>
  <c r="I103" i="7"/>
  <c r="D104" i="7"/>
  <c r="E104" i="7"/>
  <c r="I104" i="7"/>
  <c r="D105" i="7"/>
  <c r="E105" i="7"/>
  <c r="D106" i="7"/>
  <c r="E106" i="7"/>
  <c r="I106" i="7"/>
  <c r="G108" i="7"/>
  <c r="G107" i="7" s="1"/>
  <c r="H108" i="7"/>
  <c r="H107" i="7" s="1"/>
  <c r="J108" i="7"/>
  <c r="J6" i="7" s="1"/>
  <c r="K108" i="7"/>
  <c r="K6" i="7" s="1"/>
  <c r="D109" i="7"/>
  <c r="E109" i="7"/>
  <c r="I109" i="7"/>
  <c r="L109" i="7"/>
  <c r="J110" i="7"/>
  <c r="K110" i="7"/>
  <c r="D111" i="7"/>
  <c r="I111" i="7"/>
  <c r="D112" i="7"/>
  <c r="E112" i="7"/>
  <c r="I112" i="7"/>
  <c r="I118" i="7"/>
  <c r="I120" i="7"/>
  <c r="E34" i="7" l="1"/>
  <c r="E108" i="7"/>
  <c r="D108" i="7"/>
  <c r="H6" i="7"/>
  <c r="E6" i="7" s="1"/>
  <c r="E96" i="7"/>
  <c r="H95" i="7"/>
  <c r="E95" i="7" s="1"/>
  <c r="D96" i="7"/>
  <c r="G95" i="7"/>
  <c r="D95" i="7" s="1"/>
  <c r="D35" i="7"/>
  <c r="G6" i="7"/>
  <c r="D6" i="7" s="1"/>
  <c r="I117" i="7"/>
  <c r="G9" i="7"/>
  <c r="D9" i="7" s="1"/>
  <c r="D10" i="7"/>
  <c r="F33" i="7"/>
  <c r="E10" i="7"/>
  <c r="F32" i="7"/>
  <c r="K7" i="7"/>
  <c r="F93" i="7"/>
  <c r="F88" i="7"/>
  <c r="F84" i="7"/>
  <c r="G21" i="7"/>
  <c r="F79" i="7"/>
  <c r="F75" i="7"/>
  <c r="F71" i="7"/>
  <c r="F67" i="7"/>
  <c r="F63" i="7"/>
  <c r="F59" i="7"/>
  <c r="F55" i="7"/>
  <c r="F51" i="7"/>
  <c r="F43" i="7"/>
  <c r="F31" i="7"/>
  <c r="F17" i="7"/>
  <c r="F101" i="7"/>
  <c r="F97" i="7"/>
  <c r="F24" i="7"/>
  <c r="F18" i="7"/>
  <c r="F14" i="7"/>
  <c r="I110" i="7"/>
  <c r="I108" i="7"/>
  <c r="J8" i="7"/>
  <c r="F13" i="7"/>
  <c r="F104" i="7"/>
  <c r="F78" i="7"/>
  <c r="F66" i="7"/>
  <c r="F58" i="7"/>
  <c r="I96" i="7"/>
  <c r="F120" i="7"/>
  <c r="F112" i="7"/>
  <c r="F109" i="7"/>
  <c r="F91" i="7"/>
  <c r="F87" i="7"/>
  <c r="F83" i="7"/>
  <c r="F74" i="7"/>
  <c r="F62" i="7"/>
  <c r="F50" i="7"/>
  <c r="H7" i="7"/>
  <c r="I22" i="7"/>
  <c r="H21" i="7"/>
  <c r="E21" i="7" s="1"/>
  <c r="F36" i="7"/>
  <c r="E35" i="7"/>
  <c r="F11" i="7"/>
  <c r="F100" i="7"/>
  <c r="F92" i="7"/>
  <c r="F70" i="7"/>
  <c r="F54" i="7"/>
  <c r="F26" i="7"/>
  <c r="F23" i="7"/>
  <c r="L108" i="7"/>
  <c r="F103" i="7"/>
  <c r="F99" i="7"/>
  <c r="F90" i="7"/>
  <c r="F86" i="7"/>
  <c r="F77" i="7"/>
  <c r="F73" i="7"/>
  <c r="F69" i="7"/>
  <c r="F65" i="7"/>
  <c r="F61" i="7"/>
  <c r="F57" i="7"/>
  <c r="F53" i="7"/>
  <c r="F49" i="7"/>
  <c r="F45" i="7"/>
  <c r="F37" i="7"/>
  <c r="G34" i="7"/>
  <c r="F20" i="7"/>
  <c r="F16" i="7"/>
  <c r="F12" i="7"/>
  <c r="F106" i="7"/>
  <c r="F102" i="7"/>
  <c r="F98" i="7"/>
  <c r="F89" i="7"/>
  <c r="F85" i="7"/>
  <c r="F81" i="7"/>
  <c r="F80" i="7"/>
  <c r="F76" i="7"/>
  <c r="F72" i="7"/>
  <c r="F68" i="7"/>
  <c r="F64" i="7"/>
  <c r="F60" i="7"/>
  <c r="F56" i="7"/>
  <c r="F52" i="7"/>
  <c r="F48" i="7"/>
  <c r="F44" i="7"/>
  <c r="I35" i="7"/>
  <c r="F29" i="7"/>
  <c r="F9" i="7" s="1"/>
  <c r="F25" i="7"/>
  <c r="F19" i="7"/>
  <c r="F15" i="7"/>
  <c r="I10" i="7"/>
  <c r="G7" i="7"/>
  <c r="L34" i="7"/>
  <c r="L39" i="7"/>
  <c r="F111" i="7"/>
  <c r="K107" i="7"/>
  <c r="E107" i="7" s="1"/>
  <c r="I25" i="7"/>
  <c r="H9" i="7"/>
  <c r="J7" i="7"/>
  <c r="K8" i="7"/>
  <c r="J107" i="7"/>
  <c r="D107" i="7" s="1"/>
  <c r="F108" i="7" l="1"/>
  <c r="E7" i="7"/>
  <c r="F35" i="7"/>
  <c r="E8" i="7"/>
  <c r="D8" i="7"/>
  <c r="I7" i="7"/>
  <c r="D7" i="7"/>
  <c r="J5" i="7"/>
  <c r="F107" i="7"/>
  <c r="I34" i="7"/>
  <c r="D34" i="7"/>
  <c r="F34" i="7" s="1"/>
  <c r="I9" i="7"/>
  <c r="E9" i="7"/>
  <c r="I107" i="7"/>
  <c r="D21" i="7"/>
  <c r="F21" i="7" s="1"/>
  <c r="I21" i="7"/>
  <c r="F96" i="7"/>
  <c r="L8" i="7"/>
  <c r="G5" i="7"/>
  <c r="F110" i="7"/>
  <c r="F95" i="7"/>
  <c r="F22" i="7"/>
  <c r="I6" i="7"/>
  <c r="H5" i="7"/>
  <c r="F118" i="7"/>
  <c r="F117" i="7"/>
  <c r="L107" i="7"/>
  <c r="I8" i="7"/>
  <c r="F10" i="7"/>
  <c r="F6" i="7"/>
  <c r="K5" i="7"/>
  <c r="L6" i="7"/>
  <c r="F39" i="7"/>
  <c r="F40" i="7"/>
  <c r="I95" i="7"/>
  <c r="E5" i="7" l="1"/>
  <c r="F8" i="7"/>
  <c r="L5" i="7"/>
  <c r="D5" i="7"/>
  <c r="F7" i="7"/>
  <c r="I5" i="7"/>
  <c r="F5" i="7" l="1"/>
</calcChain>
</file>

<file path=xl/sharedStrings.xml><?xml version="1.0" encoding="utf-8"?>
<sst xmlns="http://schemas.openxmlformats.org/spreadsheetml/2006/main" count="330" uniqueCount="215">
  <si>
    <t>№ п/п</t>
  </si>
  <si>
    <t>% исполнения</t>
  </si>
  <si>
    <t>Наименование мероприятия (результата)</t>
  </si>
  <si>
    <t>ГРБС</t>
  </si>
  <si>
    <t>Информация о мероприятиях (результатах)</t>
  </si>
  <si>
    <t>МТСЗН РО</t>
  </si>
  <si>
    <t>Минздрав РО</t>
  </si>
  <si>
    <t>Минспорт РО</t>
  </si>
  <si>
    <t>Коминформ РО</t>
  </si>
  <si>
    <t xml:space="preserve">1.1.1 Мероприятие (результат)
"Обеспечена деятельность МТСЗН РО"
</t>
  </si>
  <si>
    <t xml:space="preserve">3.1.1 </t>
  </si>
  <si>
    <t xml:space="preserve">Задача
"Обеспечение эффективного исполнения государственных функций в сфере реализации Программы"
</t>
  </si>
  <si>
    <t>3.1</t>
  </si>
  <si>
    <t>3</t>
  </si>
  <si>
    <t xml:space="preserve">Направление (подпрограмма) 7
"Обеспечение реализации государственной программы
Рязанской области"
</t>
  </si>
  <si>
    <t xml:space="preserve">1.2.2 Мероприятие (результат)
"Проведены комплексные реабилитационные мероприятия с семьями, имеющими детей, в сенсорных комнатах, функционирующих на базе государственных бюджетных учреждений Рязанской области - комплексных центров социального обслуживания населения (отделениях психолого-педагогической помощи семье и детям)"
</t>
  </si>
  <si>
    <t>1.2.2</t>
  </si>
  <si>
    <t xml:space="preserve">1.2.1 Мероприятие (результат)
"Медицинские организации, оказывающие медицинскую помощь новорожденным и недоношенным детям оснащены оборудованием, расходы на приобретение которого не включены в структуру тарифов на оплату медицинской помощи по обязательному медицинскому страхованию"
</t>
  </si>
  <si>
    <t>1.2.1</t>
  </si>
  <si>
    <t xml:space="preserve">Ведомственный проект "Содействие повышению уровня рождаемости, поддержка семьи, материнства и детства"
</t>
  </si>
  <si>
    <t>2.1</t>
  </si>
  <si>
    <t xml:space="preserve">1.1.1 Мероприятие (результат)
"Семьи с тремя и более детьми получат ежемесячную денежную выплату, назначаемую в случае рождения третьего ребенка или последующих детей до достижения ребенком возраста 3 лет"
</t>
  </si>
  <si>
    <t>1.1</t>
  </si>
  <si>
    <t xml:space="preserve">Региональный проект "Финансовая поддержка семей при рождении детей (Рязанская область)"
</t>
  </si>
  <si>
    <t>1</t>
  </si>
  <si>
    <t xml:space="preserve">Направление (подпрограмма) 6
"Демографическое развитие Рязанской области"
</t>
  </si>
  <si>
    <t xml:space="preserve">1.1.10 Мероприятие (результат)
"Обеспечено обучение специалистов подведомственных МТСЗН РО учреждений, осуществляющих социальную реабилитацию и абилитацию инвалидов, в том числе детей-инвалидов, оказание услуг ранней помощи"
</t>
  </si>
  <si>
    <t>2.10</t>
  </si>
  <si>
    <t>2.9</t>
  </si>
  <si>
    <t xml:space="preserve">Минздрав РО
</t>
  </si>
  <si>
    <t xml:space="preserve">1.1.8 Мероприятие (результат)
"Обеспечено оснащение подведомственных Минздраву РО учреждений, осуществляющих медицинскую реабилитацию детей-инвалидов (за исключением медицинской реабилитации, оказываемой за счет средств обязательного медицинского страхования, а также медицинской реабилитации, предусмотренной Федеральным перечнем реабилитационных мероприятий, технических средств реабилитации и услуг, предоставляемых инвалиду), реабилитационным оборудованием с целью оказания услуг ранней помощи"
</t>
  </si>
  <si>
    <t>2.8</t>
  </si>
  <si>
    <t xml:space="preserve">1.1.7 Мероприятие (результат)
"Обеспечено оснащение подведомственных МТСЗН РО учреждений, осуществляющих социальную реабилитацию и абилитацию детей-инвалидов, реабилитационным оборудованием, компьютерной техникой, оргтехникой и программным обеспечением с целью оказания услуг ранней помощи"
</t>
  </si>
  <si>
    <t>2.7</t>
  </si>
  <si>
    <t xml:space="preserve">1.1.6 Мероприятие (результат)
"Обеспечено оснащение подведомственных Минздраву РО учреждений, осуществляющих медицинскую реабилитацию (за исключением медицинской реабилитации, оказываемой за счет средств обязательного медицинского страхования, а также медицинской реабилитации, предусмотренной Федеральным перечнем реабилитационных мероприятий, технических средств реабилитации и услуг, предоставляемых инвалиду) инвалидов, в том числе детей-инвалидов (за исключением медицинской реабилитации детей-инвалидов, осуществляемой в целях оказания услуг ранней помощи), реабилитационным оборудованием с целью реализации ими реабилитационных мероприятий и оказания услуг по реабилитации"
</t>
  </si>
  <si>
    <t>2.6</t>
  </si>
  <si>
    <t>Минобразования РО</t>
  </si>
  <si>
    <t xml:space="preserve">1.1.5 Мероприятие (результат)
"Обеспечено оснащение подведомственных Минобразованию РО учреждений, реализующих адаптированные основные общеобразовательные программы начального общего образования, основного общего образования, среднего общего образования для инвалидов, в том числе детей-инвалидов, реабилитационным оборудованием (специальными учебниками, учебными пособиями и дидактическими материалами, специальными техническими средствами обучения коллективного и индивидуального пользования) с целью реализации ими реабилитационных мероприятий и оказания образовательных услуг инвалидам, в том числе детям-инвалидам (создания специальных условий для получения образования обучающимся с ограниченными возможностями здоровья)"
</t>
  </si>
  <si>
    <t>2.5</t>
  </si>
  <si>
    <t xml:space="preserve">1.1.4 Мероприятие (результат)
"Обеспечено оснащение подведомственных Минспорту РО учреждений, осуществляющих физическую реабилитацию (за исключением оказания услуг ранней помощи) инвалидов, в том числе детей-инвалидов, с использованием средств и методов адаптивной физической культуры и адаптивного спорта специальным спортивным инвентарем и оборудованием"
</t>
  </si>
  <si>
    <t>2.4</t>
  </si>
  <si>
    <t>Минкультуры РО</t>
  </si>
  <si>
    <t xml:space="preserve">1.1.3 Мероприятие (результат)
"Обеспечено оснащение подведомственных Минкультуры РО учреждений оборудованием с целью обеспечения условий доступности услуг, оказываемых инвалидам, в том числе детям-инвалидам"
</t>
  </si>
  <si>
    <t>2.3</t>
  </si>
  <si>
    <t xml:space="preserve">1.1.2 Мероприятие (результат)
"Обеспечено оснащение подведомственных МТСЗН РО учреждений, осуществляющих профессиональную реабилитацию и абилитацию инвалидов (за исключением оказания услуг ранней помощи), в том числе детей-инвалидов, реабилитационным оборудованием с целью реализации ими реабилитационных мероприятий и оказания услуг по реабилитации"
</t>
  </si>
  <si>
    <t>2.2</t>
  </si>
  <si>
    <t xml:space="preserve">1.1.1 Мероприятие (результат)
"Обеспечено оснащение подведомственных МТСЗН РО учреждений, осуществляющих социальную реабилитацию и абилитацию инвалидов (за исключением оказания услуг ранней помощи), в том числе детей-инвалидов, реабилитационным оборудованием, компьютерной техникой, оргтехникой и программным обеспечением с целью реализации ими реабилитационных мероприятий и оказания услуг по реабилитации"
</t>
  </si>
  <si>
    <t xml:space="preserve">Ведомственный проект "Создание условий для комплексной реабилитации и абилитации инвалидов, в том числе детей-инвалидов"
</t>
  </si>
  <si>
    <t xml:space="preserve">Направление (подпрограмма) 5
"Формирование системы комплексной реабилитации и абилитации
инвалидов, в том числе детей-инвалидов"
</t>
  </si>
  <si>
    <t xml:space="preserve">1.1.53 Мероприятие (результат) "Предоставлена денежная ежемесячная компенсация на обеспечение питанием детей в возрасте до 18 лет включительно, не имеющих инвалидности и страдающих заболеванием целиакия"
</t>
  </si>
  <si>
    <t>1.1.52 Мероприятие (результат) "Изготовлена, размещена социальная реклама, рекламно-информационные материалы, направленные на информирование населения о мерах социальной защиты и поддержки"</t>
  </si>
  <si>
    <t>3.1.50</t>
  </si>
  <si>
    <t>1.1.49 Мероприятие (результат) "Осуществлена перевозка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</si>
  <si>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3.1.49</t>
  </si>
  <si>
    <t>1.1.48 Мероприятие (результат) "Предоставлены компенсации расходов на оплату жилых помещений и коммунальных услуг отдельным категориям граждан"</t>
  </si>
  <si>
    <t>3.1.48</t>
  </si>
  <si>
    <t>1.1.47 Мероприятие (результат) "Выплачены государственные единовременные пособия и ежемесячные денежные компенсации гражданам при возникновении поствакцинальных осложнений"</t>
  </si>
  <si>
    <t>3.1.47</t>
  </si>
  <si>
    <t xml:space="preserve">1.1.46 Мероприятие (результат) "Предоставлена ежегодная денежная выплата гражданам, награжденным нагрудным знаком "Почетный донор России"
</t>
  </si>
  <si>
    <t>3.1.46</t>
  </si>
  <si>
    <t xml:space="preserve">1.1.45 Мероприятие (результат) "Обеспечены жильем инвалиды и семьи, имеющие детей-инвалидов, нуждающиеся в улучшении жилищных условий"
</t>
  </si>
  <si>
    <t>3.1.45</t>
  </si>
  <si>
    <t xml:space="preserve">1.1.44 Мероприятие (результат) "Осуществлено обеспечение жильем ветеранов боевых действий"
</t>
  </si>
  <si>
    <t>3.1.44</t>
  </si>
  <si>
    <t xml:space="preserve">1.1.43 Мероприятие (результат) "Обеспечены жильем участники Великой Отечественной войны, инвалиды Великой Отечественной войны, члены семей погибших (умерших) инвалидов Великой Отечественной войны и участников Великой Отечественной войны"
</t>
  </si>
  <si>
    <t>3.1.43</t>
  </si>
  <si>
    <t xml:space="preserve">1.1.42 Мероприятие (результат) "Осуществлена выплата ежемесячного пособия в связи с рождением и воспитанием ребенка"
</t>
  </si>
  <si>
    <t>3.1.42</t>
  </si>
  <si>
    <t xml:space="preserve">1.1.41 Мероприятие (результат) "Компенсированы отдельные расходы адвокатам, связанные с предоставлением юридической помощи в труднодоступных и малонаселенных местностях на территории Рязанской области"
</t>
  </si>
  <si>
    <t>3.1.41</t>
  </si>
  <si>
    <t xml:space="preserve">1.1.40 Мероприятие (результат) "Предоставлена единовременная выплата многодетным семьям взамен предоставления им земельного участка в собственность бесплатно"
</t>
  </si>
  <si>
    <t>3.1.40</t>
  </si>
  <si>
    <t xml:space="preserve">1.1.39 Мероприятие (результат) "Компенсированы расходы на уплату взноса на капитальный ремонт общего имущества в многоквартирном доме отдельным категориям граждан, проживающих на территории Рязанской области"
</t>
  </si>
  <si>
    <t>3.1.39</t>
  </si>
  <si>
    <t xml:space="preserve">1.1.38 Мероприятие (результат) "Предоставлена ежемесячная денежная выплата обучающимся по образовательным программам среднего профессионального и высшего образования в организациях, осуществляющих образовательную деятельность, на условиях договора о целевом обучении, заключенного с органом государственной власти Рязанской области, государственным учреждением Рязанской области"
</t>
  </si>
  <si>
    <t>3.1.38</t>
  </si>
  <si>
    <t xml:space="preserve">1.1.37 Мероприятие (результат) "Обеспечены инвалиды средствами социальной адаптации"
</t>
  </si>
  <si>
    <t>3.1.37</t>
  </si>
  <si>
    <t xml:space="preserve">1.1.36 Мероприятие (результат) "Предоставлены единовременные выплаты при рождении ребенка"
</t>
  </si>
  <si>
    <t>3.1.36</t>
  </si>
  <si>
    <t xml:space="preserve">1.1.35 Мероприятие (результат) "Предоставлена ежемесячная доплата к пенсии лицам, получавшим до 31 декабря 1991 года персональные пенсии союзного и (или) республиканского значения"
</t>
  </si>
  <si>
    <t>3.1.35</t>
  </si>
  <si>
    <t>1.1.34 Мероприятие (результат) "Осуществлена выплата пенсии за выслугу лет, ежемесячной доплаты к пенсии лицам, замещавшим должности государственной гражданской службы Рязанской области и лицам, замещавшим государственные должности Рязанской области"</t>
  </si>
  <si>
    <t>3.1.34</t>
  </si>
  <si>
    <t xml:space="preserve">1.1.33 Мероприятие (результат) "Предоставлена денежная выплата гражданам - потребителям коммунальных услуг в жилых помещениях, в случае если плата за коммунальные услуги в соответствующем месяце текущего года долгосрочного периода превышает плату за коммунальные услуги в базовом периоде (месяце), увеличенную на размер предельного (максимального) индекса по соответствующему муниципальному образованию Рязанской области"
</t>
  </si>
  <si>
    <t>3.1.33</t>
  </si>
  <si>
    <t xml:space="preserve">1.1.32 Мероприятие (результат) "Предоставлено единовременное денежное вознаграждение гражданам, награжденным Почетным знаком Губернатора Рязанской области "За веру и добродетель"
</t>
  </si>
  <si>
    <t>3.1.32</t>
  </si>
  <si>
    <t xml:space="preserve">1.1.31 Мероприятие (результат) "Предоставлено единовременное денежное вознаграждение гражданам, награжденным Почетным знаком "Родительская доблесть"
</t>
  </si>
  <si>
    <t>3.1.31</t>
  </si>
  <si>
    <t xml:space="preserve">1.1.30 Мероприятие (результат) "Предоставлена ежегодная денежная выплата к Международному дню инвалидов"
</t>
  </si>
  <si>
    <t>3.1.30</t>
  </si>
  <si>
    <t xml:space="preserve">1.1.29 Мероприятие (результат) "Предоставлена ежегодная денежная выплата к Международному дню пожилых людей"
</t>
  </si>
  <si>
    <t>3.1.29</t>
  </si>
  <si>
    <t xml:space="preserve">1.1.28 Мероприятие (результат) "Предоставлены новогодние подарки некоторым категориям детей"
</t>
  </si>
  <si>
    <t>3.1.28</t>
  </si>
  <si>
    <t xml:space="preserve">1.1.27 Мероприятие (результат) "Оказана адресная материальная помощь отдельным категориям граждан"
</t>
  </si>
  <si>
    <t>3.1.27</t>
  </si>
  <si>
    <t>1.1.26 Мероприятие (результат) "Оказаны меры социальной поддержки многодетным семьям"</t>
  </si>
  <si>
    <t>3.1.26</t>
  </si>
  <si>
    <t>1.1.25 Мероприятие (результат) "Возмещены расходы по оплате жилых помещений и коммунальных услуг отдельным категориям специалистов в сельской местности и рабочих поселках (поселках городского типа)"</t>
  </si>
  <si>
    <t>3.1.25</t>
  </si>
  <si>
    <t xml:space="preserve">1.1.24 Мероприятие (результат) "Предоставлено дополнительное ежемесячное материальное обеспечение некоторым категориям граждан, проживающих на территории Рязанской области, в связи с 60-летием Победы в Великой Отечественной войне 1941 - 1945 годов"
</t>
  </si>
  <si>
    <t>3.1.24</t>
  </si>
  <si>
    <t>1.1.23 Мероприятие (результат) "Предоставлена ежемесячная доплата к страховой пенсии лицам, замещавшим должности руководителей сельскохозяйственных организаций"</t>
  </si>
  <si>
    <t>3.1.23</t>
  </si>
  <si>
    <t>1.1.22 Мероприятие (результат) "Возмещены расходы на оплату жилого помещения и коммунальных услуг гражданам, которым присвоено звание "Ветеран труда Рязанской области"</t>
  </si>
  <si>
    <t>3.1.22</t>
  </si>
  <si>
    <t>1.1.21 Мероприятие (результат) "Осуществлена выплата социального пособия на погребение лицу, взявшему на себя обязанность осуществить погребение умершего"</t>
  </si>
  <si>
    <t>3.1.21</t>
  </si>
  <si>
    <t>1.1.20 Мероприятие (результат) "Осуществлено дополнительное материальное обеспечение граждан за выдающиеся достижения в области физической культуры и спорта</t>
  </si>
  <si>
    <t>3.1.20</t>
  </si>
  <si>
    <t>1.1.19 Мероприятие (результат) "Осуществлена выплата ежемесячного пособия гражданам, достигшим соответствующего пенсионного возраста, которым не назначена страховая пенсия"</t>
  </si>
  <si>
    <t>3.1.19</t>
  </si>
  <si>
    <t>1.1.18 Мероприятие (результат) "Обеспечены полноценным питанием кормящие матери, а также дети в возрасте до трех лет"</t>
  </si>
  <si>
    <t>3.1.18</t>
  </si>
  <si>
    <t>1.1.17 Мероприятие (результат) "Обеспечено предоставление полноценного питания беременным женщинам",</t>
  </si>
  <si>
    <t>3.1.17</t>
  </si>
  <si>
    <t>1.1.16 Мероприятие (результат) "Предоставлена ежегодная пожизненная денежная выплата гражданам, удостоенным почетного звания "Почетный гражданин Рязанской области"</t>
  </si>
  <si>
    <t>3.1.16</t>
  </si>
  <si>
    <t>1.1.15 Мероприятие (результат) "Оказана социальная поддержка членам семей и родителям военнослужащих и сотрудников органов внутренних дел, погибших (умерших), пропавших без вести в районах боевых действий"</t>
  </si>
  <si>
    <t>3.1.15</t>
  </si>
  <si>
    <t>1.1.14 Мероприятие (результат) "Оказаны меры социальной поддержки реабилитированным лицам и лицам, признанным пострадавшими от политических репрессий"</t>
  </si>
  <si>
    <t>3.1.14</t>
  </si>
  <si>
    <t xml:space="preserve">1.1.13 Мероприятие (результат) "Предоставлена ежемесячная денежная выплата гражданам, признанным инвалидами вследствие поствакцинальных осложнений"
</t>
  </si>
  <si>
    <t>3.1.13</t>
  </si>
  <si>
    <t xml:space="preserve">1.1.12 Мероприятие (результат) "Осуществлена ежегодная денежная компенсация расходов, связанных с эксплуатацией транспортных средств, и транспортных расходов отдельным категориям инвалидов"
</t>
  </si>
  <si>
    <t>3.1.12</t>
  </si>
  <si>
    <t xml:space="preserve">1.1.11 Мероприятие (результат) "Оказаны меры социальной поддержки труженикам тыла"
</t>
  </si>
  <si>
    <t>3.1.11</t>
  </si>
  <si>
    <t>1.1.10 Мероприятие (результат) "Оказаны меры социальной поддержки ветеранам труда"</t>
  </si>
  <si>
    <t>3.1.10</t>
  </si>
  <si>
    <t xml:space="preserve">1.1.9 Мероприятие (результат) "Предоставлены ежемесячные денежные выплаты семьям в случае рождения третьего ребенка или последующих детей"
</t>
  </si>
  <si>
    <t>3.1.9</t>
  </si>
  <si>
    <t>1.1.8 Мероприятие (результат) "Обеспечено оказание бесплатной юридической помощи гражданам, имеющим право на ее получение"</t>
  </si>
  <si>
    <t>3.1.8</t>
  </si>
  <si>
    <t>1.1.7 Мероприятие (результат) "Обеспечено предоставление ежемесячной компенсации оплаты за жилое помещение и коммунальные услуги добровольным пожарным"</t>
  </si>
  <si>
    <t>3.1.7</t>
  </si>
  <si>
    <t>1.1.6 Мероприятие (результат) "Обеспечено предоставление гарантий социальной защиты членов семей добровольных пожарных и работников добровольной пожарной охраны</t>
  </si>
  <si>
    <t>3.1.6</t>
  </si>
  <si>
    <t>1.1.5 Мероприятие (результат) "Оказана мера социальной поддержки для детей, нуждающихся в санаторно-курортном лечении, при проезде на междугородном транспорте"</t>
  </si>
  <si>
    <t>3.1.5</t>
  </si>
  <si>
    <t>1.1.4 Мероприятие (результат) "Предоставлено дополнительное ежемесячное пособие на ребенка-инвалида, ребенка, являющегося ВИЧ-инфицированным"</t>
  </si>
  <si>
    <t>3.1.4</t>
  </si>
  <si>
    <t>1.1.3 Мероприятие (результат) "Предоставлены ежемесячные пособия гражданам, имеющим детей"</t>
  </si>
  <si>
    <t>3.1.3</t>
  </si>
  <si>
    <t xml:space="preserve">1.1.2 Мероприятие (результат) "Оказана финансовая поддержка гражданам на оплату жилого помещения и коммунальных услуг"
</t>
  </si>
  <si>
    <t>3.1.2</t>
  </si>
  <si>
    <t>1.1.1 Мероприятие (результат) "Организована перевозка в пределах территории Рязанской области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бюджета"</t>
  </si>
  <si>
    <t>3.1.1</t>
  </si>
  <si>
    <t>Задача "Оказание социальной поддержки гражданам"</t>
  </si>
  <si>
    <t>2</t>
  </si>
  <si>
    <t xml:space="preserve">Направление (подпрограмма) 4
"Развитие мер социальной поддержки"
</t>
  </si>
  <si>
    <t xml:space="preserve">1.1.3 Мероприятие (результат)
"Организовано участие победителей регионального этапа Всероссийского чемпионата по компьютерному многоборью среди пенсионеров в федеральном (финальном) этапе Всероссийского чемпионата по компьютерному многоборью среди пенсионеров"
</t>
  </si>
  <si>
    <t>1.3</t>
  </si>
  <si>
    <t xml:space="preserve">1.1.2 Мероприятие (результат)
"Организовано проведение регионального этапа Всероссийского чемпионата по компьютерному многоборью среди пенсионеров в рамках конференции по компьютерной грамотности среди пенсионеров"
</t>
  </si>
  <si>
    <t>1.2</t>
  </si>
  <si>
    <t xml:space="preserve">1.1.1 Мероприятие (результат)
"Граждане старше трудоспособного возраста и инвалиды получили услуги в рамках системы долговременного ухода"
</t>
  </si>
  <si>
    <t xml:space="preserve">Региональный проект "Разработка и реализация программы системной поддержки и повышения качества жизни граждан старшего поколения (Рязанская область)"
</t>
  </si>
  <si>
    <t xml:space="preserve">Направление (подпрограмма) 3 "Старшее поколение"
</t>
  </si>
  <si>
    <t xml:space="preserve">1.1.3 Мероприятие (результат)
"Возмещены затраты поставщикам социальных услуг, включенным в реестр поставщиков социальных услуг Рязанской области, но не участвующим в выполнении государственного задания (заказа) и предоставляющим гражданину социальные услуги, предусмотренные индивидуальной программой (дополнением к индивидуальной программе)"
</t>
  </si>
  <si>
    <t xml:space="preserve">1.1.2 Мероприятие (результат)
"Финансово обеспечена деятельность государственных казенных учреждений Рязанской области в сфере социальной защиты населения Рязанской области"
</t>
  </si>
  <si>
    <t xml:space="preserve">1.1.1 Мероприятие (результат)
"Обеспечено предоставление в соответствии с действующим законодательством государственных услуг в сфере социальной защиты населения и социального обслуживания граждан"
</t>
  </si>
  <si>
    <t xml:space="preserve">Задача
"Улучшение качества предоставления услуг населению"
</t>
  </si>
  <si>
    <t xml:space="preserve">1.1.4 Мероприятие (результат)
"Организовано проведение регионального этапа Всероссийского конкурса профессионального мастерства в сфере социального обслуживания"
</t>
  </si>
  <si>
    <t xml:space="preserve">1.1.3 Мероприятие (результат)
"Осуществлено укрепление материально-технической базы организаций социального обслуживания (проведение ремонтных, строительно-монтажных, проектных и предпроектных работ, благоустройство территории, мероприятия по технологическому подключению инженерных сетей, подготовка объектов к работе в отопительный период), приобретено реабилитационное, технологическое, медицинское оборудование, компьютерная техника, оргтехника и программное обеспечение, мебель и предметы длительного пользования, строительные материалы"
</t>
  </si>
  <si>
    <t xml:space="preserve">1.1.2 Мероприятие (результат)
"Организовано содержание и обслуживание объектов социальной поддержки и социального обслуживания граждан, приобретение имущества, включая оборудование, мебель, транспортные средства, спортивный и хозяйственный инвентарь для оснащения и обслуживания объектов социальной поддержки и социального обслуживания граждан, в том числе после завершения капитального ремонта, акций в уставном капитале акционерных обществ, подключение персональных компьютеров, иных электронных средств связи и коммуникации к информационно-телекоммуникационной сети "Интернет" в жилых помещениях, в которых проживают семьи, воспитывающие детей-инвалидов"
</t>
  </si>
  <si>
    <t xml:space="preserve">1.1.1 Мероприятие (результат)
"Обеспечено осуществление комплексной, в том числе пожарной, безопасности организаций социального обслуживания, подведомственных министерству труда и социальной защиты населения Рязанской области"
</t>
  </si>
  <si>
    <t>Ведомственный проект "Укрепление материально-технической базы организаций социального обслуживания"</t>
  </si>
  <si>
    <t>Направление (подпрограмма) 2 "Развитие системы социального обслуживания населения"</t>
  </si>
  <si>
    <t xml:space="preserve">1.1.10 Мероприятие (результат)
"Изготовлены и размещены информационные материалы, направленные на формирование толерантного отношения к проблемам инвалидов, в электронных и печатных средствах массовой информации, интернет-ресурсах"
</t>
  </si>
  <si>
    <t xml:space="preserve">1.1.9 Мероприятие (результат)
"Организованы и проведены социокультурные и спортивные мероприятия, областные фестивали, конкурсы, выставки, культурно-массовые, развивающие мероприятия с участием инвалидов и их сверстников, не имеющих инвалидности"
</t>
  </si>
  <si>
    <t xml:space="preserve">1.1.8 Мероприятие (результат)
"Повышена квалификация специалистов системы реабилитации и социальной интеграции, проведено их обучение русскому жестовому языку"
</t>
  </si>
  <si>
    <t xml:space="preserve">1.1.7 Мероприятие (результат) "Созданы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деятельность по адаптированным основным общеобразовательным программам) условия для получения детьми-инвалидами качественного образования"
</t>
  </si>
  <si>
    <t xml:space="preserve">Минтранс РО
</t>
  </si>
  <si>
    <t xml:space="preserve">1.1.6 Мероприятие (результат)
"Проведены мероприятия по адаптации остановочных пунктов общественного транспорта и подходов к остановочным пунктам для обеспечения доступности инвалидам и другим МГН"
</t>
  </si>
  <si>
    <t xml:space="preserve">Минобразования РО
</t>
  </si>
  <si>
    <t xml:space="preserve">1.1.5 Мероприятие (результат) "Обустроены входные группы, помещения, прилегающие территории, парковочные площадки, обустроены пандусы, приобретены и установлены подъемные механизмы, технические средства адаптации, в целях обеспечения беспрепятственного доступа инвалидов и других МГН в подведомственные Минобразования РО организации, а также внутри зданий и помещений указанных объектов"
</t>
  </si>
  <si>
    <t xml:space="preserve">Минкультуры РО
</t>
  </si>
  <si>
    <t xml:space="preserve">1.1.4 Мероприятие (результат)
"Обустроены входные группы, помещения, прилегающие территории, парковочные площадки, обустроены пандусы, приобретены и установлены подъемные механизмы, технические средства адаптации, в целях обеспечения беспрепятственного доступа инвалидов и других МГН в подведомственные Минкультуры РО организации, а также внутри зданий и помещений указанных объектов"
</t>
  </si>
  <si>
    <t xml:space="preserve">Минспорт РО
</t>
  </si>
  <si>
    <t xml:space="preserve">1.1.3 Мероприятие (результат)
"Обустроены входные группы, помещения, прилегающие территории, парковочные площадки, обустроены пандусы, приобретены и установлены подъемные механизмы, технические средства адаптации, в целях обеспечения беспрепятственного доступа инвалидов и других МГН в подведомственные Минспорту РО приоритетные объекты социальной инфраструктуры, а также внутри зданий и помещений указанных объектов"
</t>
  </si>
  <si>
    <t xml:space="preserve">1.1.2 Мероприятие (результат)
"Обустроены входные группы, помещения, прилегающие территории, парковочные площадки, обустроены пандусы, приобретены и установлены подъемные механизмы, технические средства адаптации, в целях обеспечения беспрепятственного доступа инвалидов и других МГН в подведомственные Минздраву РО приоритетные объекты социальной инфраструктуры, а также внутри зданий и помещений указанных объектов
</t>
  </si>
  <si>
    <t xml:space="preserve">МТСЗН РО
</t>
  </si>
  <si>
    <t xml:space="preserve">Ведомственный проект "Обеспечение социальной интеграции инвалидов в Рязанской области"
</t>
  </si>
  <si>
    <t xml:space="preserve">Направление (подпрограмма) 1 "Доступная среда"
</t>
  </si>
  <si>
    <t>всего по комплексу процессных мероприятий</t>
  </si>
  <si>
    <t>всего по ведомственным проектам</t>
  </si>
  <si>
    <t>всего по региональным проектам</t>
  </si>
  <si>
    <t>Итого по Программе, в том числе:</t>
  </si>
  <si>
    <t>кассовое исполнение, тыс. руб.</t>
  </si>
  <si>
    <t>план на год, тыс. руб.</t>
  </si>
  <si>
    <t>Федеральный бюджет</t>
  </si>
  <si>
    <t>Областной бюджет</t>
  </si>
  <si>
    <t xml:space="preserve"> 1.1.</t>
  </si>
  <si>
    <t xml:space="preserve"> 1.2.</t>
  </si>
  <si>
    <t xml:space="preserve"> 1.3</t>
  </si>
  <si>
    <t xml:space="preserve">1.1.1  Мероприятие (результат)
"Обустроены входные группы, помещения, прилегающие территории, парковочные площадки, обустроены пандусы, приобретены и установлены подъемные механизмы, технические средства адаптации, в целях обеспечения беспрепятственного доступа инвалидов и других МГН в подведомственные МТСЗН РО приоритетные объекты социальной инфраструктуры, а также внутри зданий и помещений указанных объектов"
</t>
  </si>
  <si>
    <r>
      <t>1.1.9 Мероприятие (результат)
"Развита информационная база об инвалидах, целевых группах ранней помощи, оказанных им услугах в рамках реабилитационных и абилитационных мероприятий" (программный модуль "Ранняя помощь" в государственной информационной системе "Электронный социальный регистр населения Рязанской области)</t>
    </r>
    <r>
      <rPr>
        <b/>
        <sz val="10"/>
        <color rgb="FFFF0000"/>
        <rFont val="Times New Roman"/>
        <family val="1"/>
        <charset val="204"/>
      </rPr>
      <t>"</t>
    </r>
    <r>
      <rPr>
        <sz val="10"/>
        <color rgb="FFFF0000"/>
        <rFont val="Times New Roman"/>
        <family val="1"/>
        <charset val="204"/>
      </rPr>
      <t xml:space="preserve">
</t>
    </r>
  </si>
  <si>
    <t xml:space="preserve">1.1.5 Мероприятие (результат) 
"Подготовлена проектная документация на строительство объекта "Детский дом-интернат для умственно отсталых детей в р.п. Гусь-Железный Касимовского района Рязанской области"
</t>
  </si>
  <si>
    <t>Минстрой РО</t>
  </si>
  <si>
    <t xml:space="preserve">Мероприятие (результат)
"Проведена государственная экспертиза проектной документации на строительство объекта "Детский дом-интернат для умственно отсталых детей в р.п. Гусь-Железный Касимовского муниципального района Рязанской области"
</t>
  </si>
  <si>
    <t xml:space="preserve">1.1.54 Мероприятие (результат) "Обеспечена социальная поддержка Героев Советского Союза, Героев Российской Федерации и полных кавалеров ордена Славы"
</t>
  </si>
  <si>
    <t xml:space="preserve">Комплекс процессных мероприятий "Обеспечение мер социальной поддержки отдельных категорий граждан"
</t>
  </si>
  <si>
    <t>1.2.3</t>
  </si>
  <si>
    <t xml:space="preserve">1.2.3 Мероприятие (результат)
"Подведомственное ЗАГС РО учреждение оснащено мебелью, компьютерной техникой, звуковым оборудованием, оргтехникой, средствами связи"
</t>
  </si>
  <si>
    <t>ЗАГС РО</t>
  </si>
  <si>
    <t xml:space="preserve">Комплекс процессных мероприятий "Обеспечение условий для реализации
государственной программы Рязанской области"
</t>
  </si>
  <si>
    <t xml:space="preserve">Комплекс процессных мероприятий "Совершенствование социального обслуживания населения"
</t>
  </si>
  <si>
    <t xml:space="preserve">Комплекс процессных мероприятий "Пропаганда традиционных семейных ценностей"
</t>
  </si>
  <si>
    <t xml:space="preserve">Задача
"Формирование позитивного отношения к браку, родительству, достойного отношения к старшему поколению и родному дому"
</t>
  </si>
  <si>
    <t>1.1.1</t>
  </si>
  <si>
    <t>1.1.1 Мероприятие (результат) "Организованы и проведены методические, творческие и культурно-массовые мероприятия, направленные на пропаганду традиционных семейных ценностей"</t>
  </si>
  <si>
    <t>Отчет о ходе реализации государственной программы Рязанской области 
"Социальная защита и поддержка населения"
за 2024 год</t>
  </si>
  <si>
    <t>1.1.51 Мероприятие (результат) "Граждане получили государственную социальную помощь на основании социального контракта"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</si>
</sst>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4" fontId="3" fillId="0" borderId="1" xfId="0" applyNumberFormat="1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 vertical="top"/>
    </xf>
    <xf numFmtId="4" fontId="4" fillId="0" borderId="1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Border="1"/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49" fontId="3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1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view="pageBreakPreview" zoomScale="130" zoomScaleNormal="100" zoomScaleSheetLayoutView="130" workbookViewId="0">
      <pane ySplit="4" topLeftCell="A5" activePane="bottomLeft" state="frozen"/>
      <selection pane="bottomLeft" activeCell="A2" sqref="A2:A3"/>
    </sheetView>
  </sheetViews>
  <sheetFormatPr defaultColWidth="9.140625" defaultRowHeight="15" x14ac:dyDescent="0.25"/>
  <cols>
    <col min="1" max="1" width="7" style="27" customWidth="1"/>
    <col min="2" max="2" width="77.28515625" style="1" customWidth="1"/>
    <col min="3" max="3" width="9.42578125" style="1" customWidth="1"/>
    <col min="4" max="4" width="13" style="1" customWidth="1"/>
    <col min="5" max="5" width="14" style="1" customWidth="1"/>
    <col min="6" max="6" width="7.7109375" style="1" customWidth="1"/>
    <col min="7" max="7" width="13" style="1" customWidth="1"/>
    <col min="8" max="8" width="15" style="1" customWidth="1"/>
    <col min="9" max="9" width="8.140625" style="1" customWidth="1"/>
    <col min="10" max="10" width="12.42578125" style="1" customWidth="1"/>
    <col min="11" max="11" width="13.7109375" style="1" customWidth="1"/>
    <col min="12" max="12" width="8.5703125" style="1" customWidth="1"/>
    <col min="13" max="13" width="15.85546875" style="1" bestFit="1" customWidth="1"/>
    <col min="14" max="16384" width="9.140625" style="1"/>
  </cols>
  <sheetData>
    <row r="1" spans="1:14" ht="49.5" customHeight="1" x14ac:dyDescent="0.25">
      <c r="A1" s="81" t="s">
        <v>213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4" x14ac:dyDescent="0.25">
      <c r="A2" s="84" t="s">
        <v>0</v>
      </c>
      <c r="B2" s="83" t="s">
        <v>2</v>
      </c>
      <c r="C2" s="83" t="s">
        <v>3</v>
      </c>
      <c r="D2" s="83" t="s">
        <v>4</v>
      </c>
      <c r="E2" s="83"/>
      <c r="F2" s="83"/>
      <c r="G2" s="78" t="s">
        <v>193</v>
      </c>
      <c r="H2" s="79"/>
      <c r="I2" s="80"/>
      <c r="J2" s="78" t="s">
        <v>192</v>
      </c>
      <c r="K2" s="79"/>
      <c r="L2" s="80"/>
    </row>
    <row r="3" spans="1:14" ht="45" x14ac:dyDescent="0.25">
      <c r="A3" s="84"/>
      <c r="B3" s="83"/>
      <c r="C3" s="83"/>
      <c r="D3" s="2" t="s">
        <v>191</v>
      </c>
      <c r="E3" s="2" t="s">
        <v>190</v>
      </c>
      <c r="F3" s="2" t="s">
        <v>1</v>
      </c>
      <c r="G3" s="2" t="s">
        <v>191</v>
      </c>
      <c r="H3" s="2" t="s">
        <v>190</v>
      </c>
      <c r="I3" s="2" t="s">
        <v>1</v>
      </c>
      <c r="J3" s="2" t="s">
        <v>191</v>
      </c>
      <c r="K3" s="2" t="s">
        <v>190</v>
      </c>
      <c r="L3" s="2" t="s">
        <v>1</v>
      </c>
    </row>
    <row r="4" spans="1:14" s="6" customFormat="1" x14ac:dyDescent="0.25">
      <c r="A4" s="28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4">
        <v>7</v>
      </c>
      <c r="H4" s="4">
        <v>8</v>
      </c>
      <c r="I4" s="4">
        <v>9</v>
      </c>
      <c r="J4" s="5">
        <v>10</v>
      </c>
      <c r="K4" s="5">
        <v>11</v>
      </c>
      <c r="L4" s="5">
        <v>12</v>
      </c>
    </row>
    <row r="5" spans="1:14" s="56" customFormat="1" x14ac:dyDescent="0.25">
      <c r="A5" s="64"/>
      <c r="B5" s="68" t="s">
        <v>189</v>
      </c>
      <c r="C5" s="66"/>
      <c r="D5" s="37">
        <f t="shared" ref="D5:E10" si="0">G5+J5</f>
        <v>11569660.560829999</v>
      </c>
      <c r="E5" s="37">
        <f t="shared" si="0"/>
        <v>11486622.378710002</v>
      </c>
      <c r="F5" s="37">
        <f>E5/D5*100</f>
        <v>99.282276418712485</v>
      </c>
      <c r="G5" s="37">
        <f>G6+G7+G8</f>
        <v>8157506.8608299987</v>
      </c>
      <c r="H5" s="37">
        <f>H6+H7+H8</f>
        <v>8123879.8170000007</v>
      </c>
      <c r="I5" s="37">
        <f>H5/G5*100</f>
        <v>99.587777927696692</v>
      </c>
      <c r="J5" s="37">
        <f>J6+J7+J8</f>
        <v>3412153.7</v>
      </c>
      <c r="K5" s="37">
        <f>K6+K7+K8</f>
        <v>3362742.56171</v>
      </c>
      <c r="L5" s="37">
        <f>K5/J5*100</f>
        <v>98.551907603400153</v>
      </c>
      <c r="N5" s="69"/>
    </row>
    <row r="6" spans="1:14" s="56" customFormat="1" x14ac:dyDescent="0.25">
      <c r="A6" s="67" t="s">
        <v>194</v>
      </c>
      <c r="B6" s="65" t="s">
        <v>188</v>
      </c>
      <c r="C6" s="66"/>
      <c r="D6" s="37">
        <f t="shared" si="0"/>
        <v>2104318.1888300003</v>
      </c>
      <c r="E6" s="37">
        <f t="shared" si="0"/>
        <v>2104186.38</v>
      </c>
      <c r="F6" s="37">
        <f>E6/D6*100</f>
        <v>99.993736269034784</v>
      </c>
      <c r="G6" s="37">
        <f>G35+G108</f>
        <v>293007.78882999998</v>
      </c>
      <c r="H6" s="37">
        <f>H35+H108</f>
        <v>292876.33</v>
      </c>
      <c r="I6" s="37">
        <f>H6/G6*100</f>
        <v>99.955134697775478</v>
      </c>
      <c r="J6" s="37">
        <f>J35+J108</f>
        <v>1811310.4000000001</v>
      </c>
      <c r="K6" s="37">
        <f>K35+K108</f>
        <v>1811310.05</v>
      </c>
      <c r="L6" s="37">
        <f>K6/J6*100</f>
        <v>99.999980676972868</v>
      </c>
    </row>
    <row r="7" spans="1:14" s="56" customFormat="1" x14ac:dyDescent="0.25">
      <c r="A7" s="64" t="s">
        <v>195</v>
      </c>
      <c r="B7" s="65" t="s">
        <v>187</v>
      </c>
      <c r="C7" s="66"/>
      <c r="D7" s="37">
        <f t="shared" si="0"/>
        <v>106415.29325999999</v>
      </c>
      <c r="E7" s="37">
        <f t="shared" si="0"/>
        <v>106410.96702</v>
      </c>
      <c r="F7" s="37">
        <f>E7/D7*100</f>
        <v>99.995934569301596</v>
      </c>
      <c r="G7" s="44">
        <f>G10+G22+G96+G110</f>
        <v>106415.29325999999</v>
      </c>
      <c r="H7" s="44">
        <f>H10+H22+H96+H110</f>
        <v>106410.96702</v>
      </c>
      <c r="I7" s="37">
        <f>H7/G7*100</f>
        <v>99.995934569301596</v>
      </c>
      <c r="J7" s="44">
        <f>J10+J22+J96+J110</f>
        <v>0</v>
      </c>
      <c r="K7" s="44">
        <f>K10+K22+K96+K110</f>
        <v>0</v>
      </c>
      <c r="L7" s="37">
        <v>0</v>
      </c>
    </row>
    <row r="8" spans="1:14" s="56" customFormat="1" x14ac:dyDescent="0.25">
      <c r="A8" s="64" t="s">
        <v>196</v>
      </c>
      <c r="B8" s="65" t="s">
        <v>186</v>
      </c>
      <c r="C8" s="66"/>
      <c r="D8" s="37">
        <f t="shared" si="0"/>
        <v>9358927.0787399989</v>
      </c>
      <c r="E8" s="37">
        <f t="shared" si="0"/>
        <v>9276025.0316900015</v>
      </c>
      <c r="F8" s="37">
        <f>E8/D8*100</f>
        <v>99.114192830518789</v>
      </c>
      <c r="G8" s="37">
        <f>G29+G40+G118+G114</f>
        <v>7758083.778739999</v>
      </c>
      <c r="H8" s="37">
        <f>H29+H40+H118+H114</f>
        <v>7724592.5199800003</v>
      </c>
      <c r="I8" s="37">
        <f>H8/G8*100</f>
        <v>99.568305013001051</v>
      </c>
      <c r="J8" s="37">
        <f>J29+J40+J118</f>
        <v>1600843.2999999998</v>
      </c>
      <c r="K8" s="37">
        <f>K40+K118</f>
        <v>1551432.5117100002</v>
      </c>
      <c r="L8" s="37">
        <f>K8/J8*100</f>
        <v>96.913452535298134</v>
      </c>
    </row>
    <row r="9" spans="1:14" s="56" customFormat="1" ht="19.5" customHeight="1" x14ac:dyDescent="0.25">
      <c r="A9" s="29">
        <v>1</v>
      </c>
      <c r="B9" s="7" t="s">
        <v>185</v>
      </c>
      <c r="C9" s="8"/>
      <c r="D9" s="39">
        <f t="shared" si="0"/>
        <v>9539.7620000000006</v>
      </c>
      <c r="E9" s="39">
        <f t="shared" si="0"/>
        <v>9539.761410000001</v>
      </c>
      <c r="F9" s="39">
        <f>F29</f>
        <v>99.872225357045124</v>
      </c>
      <c r="G9" s="39">
        <f>G10</f>
        <v>9539.7620000000006</v>
      </c>
      <c r="H9" s="39">
        <f>H10</f>
        <v>9539.761410000001</v>
      </c>
      <c r="I9" s="37">
        <f t="shared" ref="I9" si="1">H9/G9*100</f>
        <v>99.999993815359332</v>
      </c>
      <c r="J9" s="39">
        <f>J10</f>
        <v>0</v>
      </c>
      <c r="K9" s="39">
        <f>K10</f>
        <v>0</v>
      </c>
      <c r="L9" s="37">
        <v>0</v>
      </c>
    </row>
    <row r="10" spans="1:14" s="57" customFormat="1" ht="24.75" customHeight="1" x14ac:dyDescent="0.2">
      <c r="A10" s="31" t="s">
        <v>151</v>
      </c>
      <c r="B10" s="8" t="s">
        <v>184</v>
      </c>
      <c r="C10" s="9"/>
      <c r="D10" s="39">
        <f t="shared" si="0"/>
        <v>9539.7620000000006</v>
      </c>
      <c r="E10" s="39">
        <f t="shared" si="0"/>
        <v>9539.761410000001</v>
      </c>
      <c r="F10" s="37">
        <f t="shared" ref="F10:F21" si="2">E10/D10*100</f>
        <v>99.999993815359332</v>
      </c>
      <c r="G10" s="44">
        <f>G11+G12+G13+G14+G15+G16+G17+G18+G19+20:20</f>
        <v>9539.7620000000006</v>
      </c>
      <c r="H10" s="44">
        <f>H11+H12+H13+H14+H15+H16+H17+H18+H19+20:20</f>
        <v>9539.761410000001</v>
      </c>
      <c r="I10" s="37">
        <f t="shared" ref="I10:I20" si="3">H10/G10*100</f>
        <v>99.999993815359332</v>
      </c>
      <c r="J10" s="44">
        <f>J11+J12+J13+J14+J15+J16+J17+J18+J19+20:20</f>
        <v>0</v>
      </c>
      <c r="K10" s="44">
        <f>K11+K12+K13+K14+K15+K16+K17+K18+K19+20:20</f>
        <v>0</v>
      </c>
      <c r="L10" s="37">
        <v>0</v>
      </c>
    </row>
    <row r="11" spans="1:14" s="56" customFormat="1" ht="75.2" customHeight="1" x14ac:dyDescent="0.25">
      <c r="A11" s="55" t="s">
        <v>20</v>
      </c>
      <c r="B11" s="10" t="s">
        <v>197</v>
      </c>
      <c r="C11" s="11" t="s">
        <v>183</v>
      </c>
      <c r="D11" s="47">
        <f t="shared" ref="D11:D20" si="4">G11+J11</f>
        <v>569.6</v>
      </c>
      <c r="E11" s="47">
        <f t="shared" ref="E11:E20" si="5">H11+K11</f>
        <v>569.6</v>
      </c>
      <c r="F11" s="42">
        <f t="shared" si="2"/>
        <v>100</v>
      </c>
      <c r="G11" s="42">
        <v>569.6</v>
      </c>
      <c r="H11" s="42">
        <v>569.6</v>
      </c>
      <c r="I11" s="42">
        <f t="shared" si="3"/>
        <v>100</v>
      </c>
      <c r="J11" s="42">
        <v>0</v>
      </c>
      <c r="K11" s="42">
        <v>0</v>
      </c>
      <c r="L11" s="42">
        <v>0</v>
      </c>
    </row>
    <row r="12" spans="1:14" s="56" customFormat="1" ht="65.25" customHeight="1" x14ac:dyDescent="0.25">
      <c r="A12" s="55" t="s">
        <v>45</v>
      </c>
      <c r="B12" s="10" t="s">
        <v>182</v>
      </c>
      <c r="C12" s="11" t="s">
        <v>29</v>
      </c>
      <c r="D12" s="47">
        <f t="shared" si="4"/>
        <v>356.4</v>
      </c>
      <c r="E12" s="47">
        <f t="shared" si="5"/>
        <v>356.4</v>
      </c>
      <c r="F12" s="42">
        <f t="shared" si="2"/>
        <v>100</v>
      </c>
      <c r="G12" s="43">
        <v>356.4</v>
      </c>
      <c r="H12" s="43">
        <v>356.4</v>
      </c>
      <c r="I12" s="42">
        <f t="shared" si="3"/>
        <v>100</v>
      </c>
      <c r="J12" s="42">
        <v>0</v>
      </c>
      <c r="K12" s="43">
        <v>0</v>
      </c>
      <c r="L12" s="42">
        <v>0</v>
      </c>
    </row>
    <row r="13" spans="1:14" s="56" customFormat="1" ht="67.7" customHeight="1" x14ac:dyDescent="0.25">
      <c r="A13" s="55" t="s">
        <v>43</v>
      </c>
      <c r="B13" s="10" t="s">
        <v>181</v>
      </c>
      <c r="C13" s="11" t="s">
        <v>180</v>
      </c>
      <c r="D13" s="47">
        <f t="shared" si="4"/>
        <v>356.4</v>
      </c>
      <c r="E13" s="47">
        <f t="shared" si="5"/>
        <v>356.4</v>
      </c>
      <c r="F13" s="42">
        <f t="shared" si="2"/>
        <v>100</v>
      </c>
      <c r="G13" s="43">
        <v>356.4</v>
      </c>
      <c r="H13" s="43">
        <v>356.4</v>
      </c>
      <c r="I13" s="42">
        <f t="shared" si="3"/>
        <v>100</v>
      </c>
      <c r="J13" s="42">
        <v>0</v>
      </c>
      <c r="K13" s="43">
        <v>0</v>
      </c>
      <c r="L13" s="42">
        <v>0</v>
      </c>
    </row>
    <row r="14" spans="1:14" s="56" customFormat="1" ht="79.5" customHeight="1" x14ac:dyDescent="0.25">
      <c r="A14" s="55" t="s">
        <v>40</v>
      </c>
      <c r="B14" s="10" t="s">
        <v>179</v>
      </c>
      <c r="C14" s="11" t="s">
        <v>178</v>
      </c>
      <c r="D14" s="47">
        <f t="shared" si="4"/>
        <v>302.39999999999998</v>
      </c>
      <c r="E14" s="47">
        <f t="shared" si="5"/>
        <v>302.39999999999998</v>
      </c>
      <c r="F14" s="42">
        <f t="shared" si="2"/>
        <v>100</v>
      </c>
      <c r="G14" s="43">
        <v>302.39999999999998</v>
      </c>
      <c r="H14" s="43">
        <v>302.39999999999998</v>
      </c>
      <c r="I14" s="42">
        <f t="shared" si="3"/>
        <v>100</v>
      </c>
      <c r="J14" s="42">
        <v>0</v>
      </c>
      <c r="K14" s="43">
        <v>0</v>
      </c>
      <c r="L14" s="42">
        <v>0</v>
      </c>
    </row>
    <row r="15" spans="1:14" s="56" customFormat="1" ht="66.75" customHeight="1" x14ac:dyDescent="0.25">
      <c r="A15" s="55" t="s">
        <v>38</v>
      </c>
      <c r="B15" s="10" t="s">
        <v>177</v>
      </c>
      <c r="C15" s="11" t="s">
        <v>176</v>
      </c>
      <c r="D15" s="47">
        <f t="shared" si="4"/>
        <v>1124.682</v>
      </c>
      <c r="E15" s="47">
        <f t="shared" si="5"/>
        <v>1124.682</v>
      </c>
      <c r="F15" s="42">
        <f t="shared" si="2"/>
        <v>100</v>
      </c>
      <c r="G15" s="43">
        <v>1124.682</v>
      </c>
      <c r="H15" s="43">
        <v>1124.682</v>
      </c>
      <c r="I15" s="42">
        <f t="shared" si="3"/>
        <v>100</v>
      </c>
      <c r="J15" s="42">
        <v>0</v>
      </c>
      <c r="K15" s="43">
        <v>0</v>
      </c>
      <c r="L15" s="42">
        <v>0</v>
      </c>
    </row>
    <row r="16" spans="1:14" s="56" customFormat="1" ht="43.5" customHeight="1" x14ac:dyDescent="0.25">
      <c r="A16" s="55" t="s">
        <v>35</v>
      </c>
      <c r="B16" s="10" t="s">
        <v>175</v>
      </c>
      <c r="C16" s="11" t="s">
        <v>174</v>
      </c>
      <c r="D16" s="47">
        <f t="shared" si="4"/>
        <v>1352</v>
      </c>
      <c r="E16" s="47">
        <f t="shared" si="5"/>
        <v>1352</v>
      </c>
      <c r="F16" s="42">
        <f t="shared" si="2"/>
        <v>100</v>
      </c>
      <c r="G16" s="43">
        <v>1352</v>
      </c>
      <c r="H16" s="43">
        <v>1352</v>
      </c>
      <c r="I16" s="42">
        <f t="shared" si="3"/>
        <v>100</v>
      </c>
      <c r="J16" s="42">
        <v>0</v>
      </c>
      <c r="K16" s="43">
        <v>0</v>
      </c>
      <c r="L16" s="42">
        <v>0</v>
      </c>
    </row>
    <row r="17" spans="1:12" s="56" customFormat="1" ht="53.25" customHeight="1" x14ac:dyDescent="0.25">
      <c r="A17" s="55" t="s">
        <v>33</v>
      </c>
      <c r="B17" s="12" t="s">
        <v>173</v>
      </c>
      <c r="C17" s="11" t="s">
        <v>36</v>
      </c>
      <c r="D17" s="47">
        <f t="shared" si="4"/>
        <v>5163.3599999999997</v>
      </c>
      <c r="E17" s="47">
        <f t="shared" si="5"/>
        <v>5163.35941</v>
      </c>
      <c r="F17" s="42">
        <f t="shared" si="2"/>
        <v>99.999988573332104</v>
      </c>
      <c r="G17" s="43">
        <v>5163.3599999999997</v>
      </c>
      <c r="H17" s="43">
        <v>5163.35941</v>
      </c>
      <c r="I17" s="42">
        <f t="shared" si="3"/>
        <v>99.999988573332104</v>
      </c>
      <c r="J17" s="42">
        <v>0</v>
      </c>
      <c r="K17" s="43">
        <v>0</v>
      </c>
      <c r="L17" s="42">
        <v>0</v>
      </c>
    </row>
    <row r="18" spans="1:12" s="56" customFormat="1" ht="42" customHeight="1" x14ac:dyDescent="0.25">
      <c r="A18" s="55" t="s">
        <v>31</v>
      </c>
      <c r="B18" s="10" t="s">
        <v>172</v>
      </c>
      <c r="C18" s="11" t="s">
        <v>5</v>
      </c>
      <c r="D18" s="47">
        <f t="shared" si="4"/>
        <v>50</v>
      </c>
      <c r="E18" s="47">
        <f t="shared" si="5"/>
        <v>50</v>
      </c>
      <c r="F18" s="42">
        <f t="shared" si="2"/>
        <v>100</v>
      </c>
      <c r="G18" s="43">
        <v>50</v>
      </c>
      <c r="H18" s="43">
        <v>50</v>
      </c>
      <c r="I18" s="42">
        <f t="shared" si="3"/>
        <v>100</v>
      </c>
      <c r="J18" s="42">
        <v>0</v>
      </c>
      <c r="K18" s="43">
        <v>0</v>
      </c>
      <c r="L18" s="42">
        <v>0</v>
      </c>
    </row>
    <row r="19" spans="1:12" s="56" customFormat="1" ht="52.5" customHeight="1" x14ac:dyDescent="0.25">
      <c r="A19" s="55" t="s">
        <v>28</v>
      </c>
      <c r="B19" s="10" t="s">
        <v>171</v>
      </c>
      <c r="C19" s="11" t="s">
        <v>5</v>
      </c>
      <c r="D19" s="47">
        <f t="shared" si="4"/>
        <v>50</v>
      </c>
      <c r="E19" s="47">
        <f t="shared" si="5"/>
        <v>50</v>
      </c>
      <c r="F19" s="42">
        <f t="shared" si="2"/>
        <v>100</v>
      </c>
      <c r="G19" s="43">
        <v>50</v>
      </c>
      <c r="H19" s="43">
        <v>50</v>
      </c>
      <c r="I19" s="42">
        <f t="shared" si="3"/>
        <v>100</v>
      </c>
      <c r="J19" s="42">
        <v>0</v>
      </c>
      <c r="K19" s="43">
        <v>0</v>
      </c>
      <c r="L19" s="42">
        <v>0</v>
      </c>
    </row>
    <row r="20" spans="1:12" s="56" customFormat="1" ht="52.5" customHeight="1" x14ac:dyDescent="0.25">
      <c r="A20" s="55" t="s">
        <v>27</v>
      </c>
      <c r="B20" s="10" t="s">
        <v>170</v>
      </c>
      <c r="C20" s="11" t="s">
        <v>8</v>
      </c>
      <c r="D20" s="47">
        <f t="shared" si="4"/>
        <v>214.92</v>
      </c>
      <c r="E20" s="47">
        <f t="shared" si="5"/>
        <v>214.92</v>
      </c>
      <c r="F20" s="42">
        <f t="shared" si="2"/>
        <v>100</v>
      </c>
      <c r="G20" s="43">
        <v>214.92</v>
      </c>
      <c r="H20" s="43">
        <v>214.92</v>
      </c>
      <c r="I20" s="42">
        <f t="shared" si="3"/>
        <v>100</v>
      </c>
      <c r="J20" s="42">
        <v>0</v>
      </c>
      <c r="K20" s="43">
        <v>0</v>
      </c>
      <c r="L20" s="42">
        <v>0</v>
      </c>
    </row>
    <row r="21" spans="1:12" s="56" customFormat="1" ht="25.5" x14ac:dyDescent="0.25">
      <c r="A21" s="55"/>
      <c r="B21" s="13" t="s">
        <v>169</v>
      </c>
      <c r="C21" s="14"/>
      <c r="D21" s="44">
        <f>G21+J21</f>
        <v>2937848.8872799994</v>
      </c>
      <c r="E21" s="44">
        <f>H21+K21</f>
        <v>2934212.7923499998</v>
      </c>
      <c r="F21" s="37">
        <f t="shared" si="2"/>
        <v>99.876232744790144</v>
      </c>
      <c r="G21" s="44">
        <f>G22+G29</f>
        <v>2937848.8872799994</v>
      </c>
      <c r="H21" s="44">
        <f>H22+H29</f>
        <v>2934212.7923499998</v>
      </c>
      <c r="I21" s="37">
        <f>H21/G21*100</f>
        <v>99.876232744790144</v>
      </c>
      <c r="J21" s="44">
        <v>0</v>
      </c>
      <c r="K21" s="44">
        <v>0</v>
      </c>
      <c r="L21" s="44">
        <v>0</v>
      </c>
    </row>
    <row r="22" spans="1:12" s="58" customFormat="1" ht="25.5" x14ac:dyDescent="0.2">
      <c r="A22" s="31" t="s">
        <v>151</v>
      </c>
      <c r="B22" s="13" t="s">
        <v>168</v>
      </c>
      <c r="C22" s="16"/>
      <c r="D22" s="40">
        <f>G22+J22</f>
        <v>92139.561929999996</v>
      </c>
      <c r="E22" s="40">
        <f>H22+K22</f>
        <v>92139.561929999996</v>
      </c>
      <c r="F22" s="41">
        <f t="shared" ref="F22:F30" si="6">E22/D22*100</f>
        <v>100</v>
      </c>
      <c r="G22" s="40">
        <f>G23+G24+G25+G26+G27+G28</f>
        <v>92139.561929999996</v>
      </c>
      <c r="H22" s="40">
        <f>H23+H24+H25+H26+H27+H28</f>
        <v>92139.561929999996</v>
      </c>
      <c r="I22" s="41">
        <f>H22/G22*100</f>
        <v>100</v>
      </c>
      <c r="J22" s="40">
        <f>J23+J24+J25+J26</f>
        <v>0</v>
      </c>
      <c r="K22" s="40">
        <f>K23+K24+K25+K26</f>
        <v>0</v>
      </c>
      <c r="L22" s="41">
        <v>0</v>
      </c>
    </row>
    <row r="23" spans="1:12" s="56" customFormat="1" ht="54.75" customHeight="1" x14ac:dyDescent="0.25">
      <c r="A23" s="55" t="s">
        <v>20</v>
      </c>
      <c r="B23" s="15" t="s">
        <v>167</v>
      </c>
      <c r="C23" s="14" t="s">
        <v>5</v>
      </c>
      <c r="D23" s="43">
        <f t="shared" ref="D23:E26" si="7">G23+J23</f>
        <v>4571.1000000000004</v>
      </c>
      <c r="E23" s="43">
        <f t="shared" si="7"/>
        <v>4571.1000000000004</v>
      </c>
      <c r="F23" s="42">
        <f t="shared" si="6"/>
        <v>100</v>
      </c>
      <c r="G23" s="43">
        <v>4571.1000000000004</v>
      </c>
      <c r="H23" s="43">
        <v>4571.1000000000004</v>
      </c>
      <c r="I23" s="42">
        <f>H23/G23*100</f>
        <v>100</v>
      </c>
      <c r="J23" s="43">
        <v>0</v>
      </c>
      <c r="K23" s="43">
        <v>0</v>
      </c>
      <c r="L23" s="42">
        <v>0</v>
      </c>
    </row>
    <row r="24" spans="1:12" s="56" customFormat="1" ht="116.45" customHeight="1" x14ac:dyDescent="0.25">
      <c r="A24" s="55" t="s">
        <v>45</v>
      </c>
      <c r="B24" s="15" t="s">
        <v>166</v>
      </c>
      <c r="C24" s="14" t="s">
        <v>5</v>
      </c>
      <c r="D24" s="43">
        <f t="shared" si="7"/>
        <v>9747.3459999999995</v>
      </c>
      <c r="E24" s="43">
        <f t="shared" si="7"/>
        <v>9747.3459999999995</v>
      </c>
      <c r="F24" s="42">
        <f t="shared" si="6"/>
        <v>100</v>
      </c>
      <c r="G24" s="43">
        <v>9747.3459999999995</v>
      </c>
      <c r="H24" s="43">
        <v>9747.3459999999995</v>
      </c>
      <c r="I24" s="42">
        <f>H24/G24*100</f>
        <v>100</v>
      </c>
      <c r="J24" s="43">
        <v>0</v>
      </c>
      <c r="K24" s="43">
        <v>0</v>
      </c>
      <c r="L24" s="42">
        <v>0</v>
      </c>
    </row>
    <row r="25" spans="1:12" s="56" customFormat="1" ht="102.75" customHeight="1" x14ac:dyDescent="0.25">
      <c r="A25" s="55" t="s">
        <v>43</v>
      </c>
      <c r="B25" s="15" t="s">
        <v>165</v>
      </c>
      <c r="C25" s="14" t="s">
        <v>5</v>
      </c>
      <c r="D25" s="43">
        <f t="shared" si="7"/>
        <v>67789.067769999994</v>
      </c>
      <c r="E25" s="43">
        <f t="shared" si="7"/>
        <v>67789.067769999994</v>
      </c>
      <c r="F25" s="42">
        <f t="shared" si="6"/>
        <v>100</v>
      </c>
      <c r="G25" s="43">
        <v>67789.067769999994</v>
      </c>
      <c r="H25" s="43">
        <v>67789.067769999994</v>
      </c>
      <c r="I25" s="42">
        <f>H22/G22*100</f>
        <v>100</v>
      </c>
      <c r="J25" s="43">
        <v>0</v>
      </c>
      <c r="K25" s="43">
        <v>0</v>
      </c>
      <c r="L25" s="42">
        <v>0</v>
      </c>
    </row>
    <row r="26" spans="1:12" s="56" customFormat="1" ht="41.25" customHeight="1" x14ac:dyDescent="0.25">
      <c r="A26" s="55" t="s">
        <v>40</v>
      </c>
      <c r="B26" s="15" t="s">
        <v>164</v>
      </c>
      <c r="C26" s="14" t="s">
        <v>5</v>
      </c>
      <c r="D26" s="43">
        <f t="shared" si="7"/>
        <v>151.5</v>
      </c>
      <c r="E26" s="43">
        <f t="shared" si="7"/>
        <v>151.5</v>
      </c>
      <c r="F26" s="42">
        <f t="shared" si="6"/>
        <v>100</v>
      </c>
      <c r="G26" s="43">
        <v>151.5</v>
      </c>
      <c r="H26" s="43">
        <v>151.5</v>
      </c>
      <c r="I26" s="42">
        <f t="shared" ref="I26:I27" si="8">H23/G23*100</f>
        <v>100</v>
      </c>
      <c r="J26" s="43">
        <v>0</v>
      </c>
      <c r="K26" s="43">
        <v>0</v>
      </c>
      <c r="L26" s="42">
        <v>0</v>
      </c>
    </row>
    <row r="27" spans="1:12" s="56" customFormat="1" ht="41.25" customHeight="1" x14ac:dyDescent="0.25">
      <c r="A27" s="70" t="s">
        <v>38</v>
      </c>
      <c r="B27" s="15" t="s">
        <v>199</v>
      </c>
      <c r="C27" s="14" t="s">
        <v>200</v>
      </c>
      <c r="D27" s="43">
        <f t="shared" ref="D27:D28" si="9">G27+J27</f>
        <v>8844.3975300000002</v>
      </c>
      <c r="E27" s="43">
        <f t="shared" ref="E27:E28" si="10">H27+K27</f>
        <v>8844.3975300000002</v>
      </c>
      <c r="F27" s="42">
        <f t="shared" ref="F27:F28" si="11">E27/D27*100</f>
        <v>100</v>
      </c>
      <c r="G27" s="43">
        <v>8844.3975300000002</v>
      </c>
      <c r="H27" s="43">
        <v>8844.3975300000002</v>
      </c>
      <c r="I27" s="42">
        <f t="shared" si="8"/>
        <v>100</v>
      </c>
      <c r="J27" s="43">
        <v>0</v>
      </c>
      <c r="K27" s="43">
        <v>0</v>
      </c>
      <c r="L27" s="42">
        <v>0</v>
      </c>
    </row>
    <row r="28" spans="1:12" s="56" customFormat="1" ht="50.25" customHeight="1" x14ac:dyDescent="0.25">
      <c r="A28" s="70" t="s">
        <v>35</v>
      </c>
      <c r="B28" s="15" t="s">
        <v>201</v>
      </c>
      <c r="C28" s="14" t="s">
        <v>200</v>
      </c>
      <c r="D28" s="43">
        <f t="shared" si="9"/>
        <v>1036.1506300000001</v>
      </c>
      <c r="E28" s="43">
        <f t="shared" si="10"/>
        <v>1036.1506300000001</v>
      </c>
      <c r="F28" s="42">
        <f t="shared" si="11"/>
        <v>100</v>
      </c>
      <c r="G28" s="43">
        <v>1036.1506300000001</v>
      </c>
      <c r="H28" s="43">
        <v>1036.1506300000001</v>
      </c>
      <c r="I28" s="42">
        <f t="shared" ref="I28:I29" si="12">H28/G28*100</f>
        <v>100</v>
      </c>
      <c r="J28" s="43">
        <v>0</v>
      </c>
      <c r="K28" s="43">
        <v>0</v>
      </c>
      <c r="L28" s="42">
        <v>0</v>
      </c>
    </row>
    <row r="29" spans="1:12" s="56" customFormat="1" ht="27" customHeight="1" x14ac:dyDescent="0.25">
      <c r="A29" s="31" t="s">
        <v>13</v>
      </c>
      <c r="B29" s="13" t="s">
        <v>208</v>
      </c>
      <c r="C29" s="17"/>
      <c r="D29" s="40">
        <f t="shared" ref="D29:E31" si="13">G29+J29</f>
        <v>2845709.3253499996</v>
      </c>
      <c r="E29" s="40">
        <f t="shared" si="13"/>
        <v>2842073.2304199999</v>
      </c>
      <c r="F29" s="41">
        <f t="shared" si="6"/>
        <v>99.872225357045124</v>
      </c>
      <c r="G29" s="41">
        <f>G30</f>
        <v>2845709.3253499996</v>
      </c>
      <c r="H29" s="41">
        <f>H30</f>
        <v>2842073.2304199999</v>
      </c>
      <c r="I29" s="41">
        <f t="shared" si="12"/>
        <v>99.872225357045124</v>
      </c>
      <c r="J29" s="41">
        <f>J30</f>
        <v>0</v>
      </c>
      <c r="K29" s="41">
        <f>K30</f>
        <v>0</v>
      </c>
      <c r="L29" s="41">
        <v>0</v>
      </c>
    </row>
    <row r="30" spans="1:12" s="58" customFormat="1" ht="27" customHeight="1" x14ac:dyDescent="0.2">
      <c r="A30" s="32" t="s">
        <v>12</v>
      </c>
      <c r="B30" s="13" t="s">
        <v>163</v>
      </c>
      <c r="C30" s="35"/>
      <c r="D30" s="40">
        <f t="shared" si="13"/>
        <v>2845709.3253499996</v>
      </c>
      <c r="E30" s="40">
        <f t="shared" si="13"/>
        <v>2842073.2304199999</v>
      </c>
      <c r="F30" s="41">
        <f t="shared" si="6"/>
        <v>99.872225357045124</v>
      </c>
      <c r="G30" s="41">
        <f>G31+G32+G33</f>
        <v>2845709.3253499996</v>
      </c>
      <c r="H30" s="41">
        <f>H31+H32+H33</f>
        <v>2842073.2304199999</v>
      </c>
      <c r="I30" s="41">
        <f t="shared" ref="I30:I33" si="14">H30/G30*100</f>
        <v>99.872225357045124</v>
      </c>
      <c r="J30" s="41">
        <f>J31+J32+J33</f>
        <v>0</v>
      </c>
      <c r="K30" s="41">
        <f>K31+K32+K33</f>
        <v>0</v>
      </c>
      <c r="L30" s="41">
        <v>0</v>
      </c>
    </row>
    <row r="31" spans="1:12" s="56" customFormat="1" ht="52.5" customHeight="1" x14ac:dyDescent="0.25">
      <c r="A31" s="30" t="s">
        <v>149</v>
      </c>
      <c r="B31" s="19" t="s">
        <v>162</v>
      </c>
      <c r="C31" s="14" t="s">
        <v>5</v>
      </c>
      <c r="D31" s="47">
        <f t="shared" si="13"/>
        <v>2137843.5111099998</v>
      </c>
      <c r="E31" s="47">
        <f t="shared" si="13"/>
        <v>2137843.5111099998</v>
      </c>
      <c r="F31" s="42">
        <f t="shared" ref="F31:F39" si="15">E31/D31*100</f>
        <v>100</v>
      </c>
      <c r="G31" s="42">
        <v>2137843.5111099998</v>
      </c>
      <c r="H31" s="42">
        <v>2137843.5111099998</v>
      </c>
      <c r="I31" s="42">
        <f t="shared" si="14"/>
        <v>100</v>
      </c>
      <c r="J31" s="42">
        <v>0</v>
      </c>
      <c r="K31" s="42">
        <v>0</v>
      </c>
      <c r="L31" s="42">
        <v>0</v>
      </c>
    </row>
    <row r="32" spans="1:12" s="56" customFormat="1" ht="42.75" customHeight="1" x14ac:dyDescent="0.25">
      <c r="A32" s="30" t="s">
        <v>147</v>
      </c>
      <c r="B32" s="19" t="s">
        <v>161</v>
      </c>
      <c r="C32" s="14" t="s">
        <v>5</v>
      </c>
      <c r="D32" s="47">
        <f>G32</f>
        <v>609235.93027000001</v>
      </c>
      <c r="E32" s="47">
        <f>H32</f>
        <v>609235.93027000001</v>
      </c>
      <c r="F32" s="42">
        <f t="shared" si="15"/>
        <v>100</v>
      </c>
      <c r="G32" s="42">
        <v>609235.93027000001</v>
      </c>
      <c r="H32" s="42">
        <v>609235.93027000001</v>
      </c>
      <c r="I32" s="42">
        <f t="shared" si="14"/>
        <v>100</v>
      </c>
      <c r="J32" s="42">
        <v>0</v>
      </c>
      <c r="K32" s="42">
        <v>0</v>
      </c>
      <c r="L32" s="42">
        <v>0</v>
      </c>
    </row>
    <row r="33" spans="1:12" s="56" customFormat="1" ht="66.2" customHeight="1" x14ac:dyDescent="0.25">
      <c r="A33" s="30" t="s">
        <v>145</v>
      </c>
      <c r="B33" s="20" t="s">
        <v>160</v>
      </c>
      <c r="C33" s="21" t="s">
        <v>5</v>
      </c>
      <c r="D33" s="47">
        <f>G33</f>
        <v>98629.883969999995</v>
      </c>
      <c r="E33" s="47">
        <f>H33</f>
        <v>94993.789040000003</v>
      </c>
      <c r="F33" s="43">
        <f t="shared" si="15"/>
        <v>96.313394294262807</v>
      </c>
      <c r="G33" s="42">
        <v>98629.883969999995</v>
      </c>
      <c r="H33" s="42">
        <v>94993.789040000003</v>
      </c>
      <c r="I33" s="42">
        <f t="shared" si="14"/>
        <v>96.313394294262807</v>
      </c>
      <c r="J33" s="42">
        <v>0</v>
      </c>
      <c r="K33" s="42">
        <v>0</v>
      </c>
      <c r="L33" s="42">
        <v>0</v>
      </c>
    </row>
    <row r="34" spans="1:12" s="56" customFormat="1" ht="17.45" customHeight="1" x14ac:dyDescent="0.25">
      <c r="A34" s="30"/>
      <c r="B34" s="7" t="s">
        <v>159</v>
      </c>
      <c r="C34" s="8"/>
      <c r="D34" s="41">
        <f t="shared" ref="D34" si="16">G34+J34</f>
        <v>1669932.9359500001</v>
      </c>
      <c r="E34" s="41">
        <f>H34+K34</f>
        <v>1669891.48</v>
      </c>
      <c r="F34" s="40">
        <f t="shared" si="15"/>
        <v>99.997517508092244</v>
      </c>
      <c r="G34" s="46">
        <f>G35</f>
        <v>90020.835949999993</v>
      </c>
      <c r="H34" s="46">
        <f>H35</f>
        <v>89979.73</v>
      </c>
      <c r="I34" s="40">
        <f t="shared" ref="I34:I39" si="17">H34/G34*100</f>
        <v>99.954337293620739</v>
      </c>
      <c r="J34" s="46">
        <f>J35</f>
        <v>1579912.1</v>
      </c>
      <c r="K34" s="46">
        <f>K35</f>
        <v>1579911.75</v>
      </c>
      <c r="L34" s="40">
        <f>K34/J34*100</f>
        <v>99.999977846868816</v>
      </c>
    </row>
    <row r="35" spans="1:12" s="58" customFormat="1" ht="30.2" customHeight="1" x14ac:dyDescent="0.2">
      <c r="A35" s="31" t="s">
        <v>24</v>
      </c>
      <c r="B35" s="13" t="s">
        <v>158</v>
      </c>
      <c r="C35" s="35"/>
      <c r="D35" s="41">
        <f t="shared" ref="D35:E38" si="18">G35+J35</f>
        <v>1669932.9359500001</v>
      </c>
      <c r="E35" s="41">
        <f>E36+E37+E38</f>
        <v>1669891.48</v>
      </c>
      <c r="F35" s="40">
        <f t="shared" si="15"/>
        <v>99.997517508092244</v>
      </c>
      <c r="G35" s="41">
        <f>G36+G37+G38</f>
        <v>90020.835949999993</v>
      </c>
      <c r="H35" s="41">
        <f>H36+H37+H38</f>
        <v>89979.73</v>
      </c>
      <c r="I35" s="41">
        <f t="shared" si="17"/>
        <v>99.954337293620739</v>
      </c>
      <c r="J35" s="41">
        <f>J36+J37+J38</f>
        <v>1579912.1</v>
      </c>
      <c r="K35" s="41">
        <f>K36+K37+K38</f>
        <v>1579911.75</v>
      </c>
      <c r="L35" s="41">
        <f>K35/J35*100</f>
        <v>99.999977846868816</v>
      </c>
    </row>
    <row r="36" spans="1:12" s="56" customFormat="1" ht="40.700000000000003" customHeight="1" x14ac:dyDescent="0.25">
      <c r="A36" s="30" t="s">
        <v>22</v>
      </c>
      <c r="B36" s="19" t="s">
        <v>157</v>
      </c>
      <c r="C36" s="21" t="s">
        <v>5</v>
      </c>
      <c r="D36" s="42">
        <f t="shared" si="18"/>
        <v>1669877.5359500002</v>
      </c>
      <c r="E36" s="42">
        <f t="shared" si="18"/>
        <v>1669836.08</v>
      </c>
      <c r="F36" s="43">
        <f t="shared" si="15"/>
        <v>99.99751742573288</v>
      </c>
      <c r="G36" s="42">
        <v>89965.435949999999</v>
      </c>
      <c r="H36" s="42">
        <v>89924.33</v>
      </c>
      <c r="I36" s="42">
        <f t="shared" si="17"/>
        <v>99.954309174889303</v>
      </c>
      <c r="J36" s="42">
        <v>1579912.1</v>
      </c>
      <c r="K36" s="42">
        <v>1579911.75</v>
      </c>
      <c r="L36" s="42">
        <f>K36/J36*100</f>
        <v>99.999977846868816</v>
      </c>
    </row>
    <row r="37" spans="1:12" s="56" customFormat="1" ht="54" customHeight="1" x14ac:dyDescent="0.25">
      <c r="A37" s="30" t="s">
        <v>156</v>
      </c>
      <c r="B37" s="19" t="s">
        <v>155</v>
      </c>
      <c r="C37" s="21" t="s">
        <v>5</v>
      </c>
      <c r="D37" s="42">
        <f t="shared" si="18"/>
        <v>55.4</v>
      </c>
      <c r="E37" s="42">
        <f t="shared" si="18"/>
        <v>55.4</v>
      </c>
      <c r="F37" s="43">
        <f t="shared" si="15"/>
        <v>100</v>
      </c>
      <c r="G37" s="42">
        <v>55.4</v>
      </c>
      <c r="H37" s="48">
        <v>55.4</v>
      </c>
      <c r="I37" s="42">
        <f t="shared" si="17"/>
        <v>100</v>
      </c>
      <c r="J37" s="42">
        <v>0</v>
      </c>
      <c r="K37" s="42">
        <v>0</v>
      </c>
      <c r="L37" s="42">
        <v>0</v>
      </c>
    </row>
    <row r="38" spans="1:12" s="49" customFormat="1" ht="52.5" hidden="1" customHeight="1" x14ac:dyDescent="0.25">
      <c r="A38" s="75" t="s">
        <v>154</v>
      </c>
      <c r="B38" s="76" t="s">
        <v>153</v>
      </c>
      <c r="C38" s="77" t="s">
        <v>5</v>
      </c>
      <c r="D38" s="74">
        <f t="shared" si="18"/>
        <v>0</v>
      </c>
      <c r="E38" s="74">
        <f t="shared" si="18"/>
        <v>0</v>
      </c>
      <c r="F38" s="51">
        <v>0</v>
      </c>
      <c r="G38" s="50">
        <v>0</v>
      </c>
      <c r="H38" s="50">
        <v>0</v>
      </c>
      <c r="I38" s="74">
        <v>0</v>
      </c>
      <c r="J38" s="50">
        <v>0</v>
      </c>
      <c r="K38" s="50">
        <v>0</v>
      </c>
      <c r="L38" s="74">
        <v>0</v>
      </c>
    </row>
    <row r="39" spans="1:12" s="56" customFormat="1" ht="28.5" customHeight="1" x14ac:dyDescent="0.25">
      <c r="A39" s="30"/>
      <c r="B39" s="13" t="s">
        <v>152</v>
      </c>
      <c r="C39" s="8"/>
      <c r="D39" s="46">
        <f t="shared" ref="D39:E41" si="19">G39+J39</f>
        <v>6304592.1790999994</v>
      </c>
      <c r="E39" s="46">
        <f t="shared" si="19"/>
        <v>6225770.4286000002</v>
      </c>
      <c r="F39" s="46">
        <f t="shared" si="15"/>
        <v>98.749772415711561</v>
      </c>
      <c r="G39" s="46">
        <f>G40</f>
        <v>4703748.8790999996</v>
      </c>
      <c r="H39" s="46">
        <f>H40</f>
        <v>4674337.91689</v>
      </c>
      <c r="I39" s="46">
        <f t="shared" si="17"/>
        <v>99.374733580258081</v>
      </c>
      <c r="J39" s="46">
        <f>J40</f>
        <v>1600843.2999999998</v>
      </c>
      <c r="K39" s="46">
        <f>K40</f>
        <v>1551432.5117100002</v>
      </c>
      <c r="L39" s="46">
        <f>K39/J39*100</f>
        <v>96.913452535298134</v>
      </c>
    </row>
    <row r="40" spans="1:12" s="58" customFormat="1" ht="27" customHeight="1" x14ac:dyDescent="0.2">
      <c r="A40" s="32" t="s">
        <v>13</v>
      </c>
      <c r="B40" s="13" t="s">
        <v>203</v>
      </c>
      <c r="C40" s="26"/>
      <c r="D40" s="39">
        <f t="shared" si="19"/>
        <v>6304592.1790999994</v>
      </c>
      <c r="E40" s="39">
        <f t="shared" si="19"/>
        <v>6225770.4286000002</v>
      </c>
      <c r="F40" s="39">
        <f>E40/D40*100</f>
        <v>98.749772415711561</v>
      </c>
      <c r="G40" s="39">
        <f>G42+G43+G44+G45+G46+G47+G48+G49+G50+G51+G52+G53+G54+G55+G56+G57+G58+G59+G60+G61+G62+G63+G64+G65+G66+G67+G68+G69+G70+G71+G72+G73+G74+G75+G76+G77+G78+G79+G80+G81+G82+G83+G84+G85+G86+G87+G88+G89+G90+G91+G92+G93</f>
        <v>4703748.8790999996</v>
      </c>
      <c r="H40" s="39">
        <f>H42+H43+H44+H45+H46+H47+H48+H49+H50+H51+H52+H53+H54+H55+H56+H57+H58+H59+H60+H61+H62+H63+H64+H65+H66+H67+H68+H69+H70+H71+H72+H73+H74+H75+H76+H77+H78+H79+H80+H81+H82+H83+H84+H85+H86+H87+H88+H89+H90+H91+H92+H93</f>
        <v>4674337.91689</v>
      </c>
      <c r="I40" s="39">
        <f>H40/G40*100</f>
        <v>99.374733580258081</v>
      </c>
      <c r="J40" s="39">
        <f>J41</f>
        <v>1600843.2999999998</v>
      </c>
      <c r="K40" s="39">
        <f>K41</f>
        <v>1551432.5117100002</v>
      </c>
      <c r="L40" s="39">
        <f>K40/J40*100</f>
        <v>96.913452535298134</v>
      </c>
    </row>
    <row r="41" spans="1:12" s="58" customFormat="1" ht="14.25" x14ac:dyDescent="0.2">
      <c r="A41" s="31" t="s">
        <v>12</v>
      </c>
      <c r="B41" s="13" t="s">
        <v>150</v>
      </c>
      <c r="C41" s="26"/>
      <c r="D41" s="39">
        <f t="shared" si="19"/>
        <v>6304592.1790999994</v>
      </c>
      <c r="E41" s="39">
        <f t="shared" si="19"/>
        <v>6225770.4286000002</v>
      </c>
      <c r="F41" s="39">
        <f>E41/D41*100</f>
        <v>98.749772415711561</v>
      </c>
      <c r="G41" s="37">
        <f>G43+G44+G45+G46+G47+G48+G49+G50+G51+G52+G53+G54+G55+G56+G57+G58+G59+G60+G61+G62+G63+G64+G65+G66+G67+G68+G69+G70+G71+G72+G73+G74+G75+G76+G77+G78+G79+G80+G81+G82+G83+G84+G85+G86+G87+G88+G89+G90+G91+G92+G93+G94+G42</f>
        <v>4703748.8790999996</v>
      </c>
      <c r="H41" s="37">
        <f>H43+H44+H45+H46+H47+H48+H49+H50+H51+H52+H53+H54+H55+H56+H57+H58+H59+H60+H61+H62+H63+H64+H65+H66+H67+H68+H69+H70+H71+H72+H73+H74+H75+H76+H77+H78+H79+H80+H81+H82+H83+H84+H85+H86+H87+H88+H89+H90+H91+H92+H93+H94</f>
        <v>4674337.91689</v>
      </c>
      <c r="I41" s="39">
        <f>H41/G41*100</f>
        <v>99.374733580258081</v>
      </c>
      <c r="J41" s="37">
        <f>J43+J44+J45+J46+J47+J48+J49+J50+J51+J52+J53+J54+J55+J56+J57+J58+J59+J60+J61+J62+J63+J64+J65+J66+J67+J68+J69+J70+J71+J72+J73+J74+J75+J76+J77+J78+J79+J80+J81+J82+J83+J84+J85+J86+J87+J88+J89+J90+J91+J92+J93+J94</f>
        <v>1600843.2999999998</v>
      </c>
      <c r="K41" s="37">
        <f>K43+K44+K45+K46+K47+K48+K49+K50+K51+K52+K53+K54+K55+K56+K57+K58+K59+K60+K61+K62+K63+K64+K65+K66+K67+K68+K69+K70+K71+K72+K73+K74+K75+K76+K77+K78+K79+K80+K81+K82+K83+K84+K85+K86+K87+K88+K89+K90+K91+K92+K93+K94</f>
        <v>1551432.5117100002</v>
      </c>
      <c r="L41" s="39">
        <f>K41/J41*100</f>
        <v>96.913452535298134</v>
      </c>
    </row>
    <row r="42" spans="1:12" s="49" customFormat="1" ht="51" hidden="1" x14ac:dyDescent="0.25">
      <c r="A42" s="73" t="s">
        <v>149</v>
      </c>
      <c r="B42" s="76" t="s">
        <v>148</v>
      </c>
      <c r="C42" s="77" t="s">
        <v>5</v>
      </c>
      <c r="D42" s="50">
        <f t="shared" ref="D42:D73" si="20">G42+J42</f>
        <v>0</v>
      </c>
      <c r="E42" s="50">
        <f t="shared" ref="E42:E73" si="21">H42+K42</f>
        <v>0</v>
      </c>
      <c r="F42" s="50">
        <v>0</v>
      </c>
      <c r="G42" s="74">
        <v>0</v>
      </c>
      <c r="H42" s="74">
        <v>0</v>
      </c>
      <c r="I42" s="74">
        <v>0</v>
      </c>
      <c r="J42" s="74">
        <v>0</v>
      </c>
      <c r="K42" s="74">
        <v>0</v>
      </c>
      <c r="L42" s="74">
        <v>0</v>
      </c>
    </row>
    <row r="43" spans="1:12" s="56" customFormat="1" ht="28.5" customHeight="1" x14ac:dyDescent="0.25">
      <c r="A43" s="30" t="s">
        <v>149</v>
      </c>
      <c r="B43" s="19" t="s">
        <v>146</v>
      </c>
      <c r="C43" s="21" t="s">
        <v>5</v>
      </c>
      <c r="D43" s="47">
        <f t="shared" si="20"/>
        <v>228586.75743</v>
      </c>
      <c r="E43" s="47">
        <f t="shared" si="21"/>
        <v>224509.26128999999</v>
      </c>
      <c r="F43" s="47">
        <f t="shared" ref="F43:F73" si="22">E43/D43*100</f>
        <v>98.216215066068017</v>
      </c>
      <c r="G43" s="42">
        <v>228586.75743</v>
      </c>
      <c r="H43" s="42">
        <v>224509.26128999999</v>
      </c>
      <c r="I43" s="42">
        <f t="shared" ref="I43:I83" si="23">H43/G43*100</f>
        <v>98.216215066068017</v>
      </c>
      <c r="J43" s="42">
        <v>0</v>
      </c>
      <c r="K43" s="42">
        <v>0</v>
      </c>
      <c r="L43" s="42">
        <v>0</v>
      </c>
    </row>
    <row r="44" spans="1:12" s="56" customFormat="1" ht="25.5" x14ac:dyDescent="0.25">
      <c r="A44" s="30" t="s">
        <v>147</v>
      </c>
      <c r="B44" s="19" t="s">
        <v>144</v>
      </c>
      <c r="C44" s="21" t="s">
        <v>5</v>
      </c>
      <c r="D44" s="47">
        <f t="shared" si="20"/>
        <v>8566.7999999999993</v>
      </c>
      <c r="E44" s="47">
        <f t="shared" si="21"/>
        <v>8564.8154200000008</v>
      </c>
      <c r="F44" s="47">
        <f t="shared" si="22"/>
        <v>99.976834057057502</v>
      </c>
      <c r="G44" s="42">
        <v>8566.7999999999993</v>
      </c>
      <c r="H44" s="42">
        <v>8564.8154200000008</v>
      </c>
      <c r="I44" s="42">
        <f t="shared" si="23"/>
        <v>99.976834057057502</v>
      </c>
      <c r="J44" s="42">
        <v>0</v>
      </c>
      <c r="K44" s="42">
        <v>0</v>
      </c>
      <c r="L44" s="42">
        <v>0</v>
      </c>
    </row>
    <row r="45" spans="1:12" s="56" customFormat="1" ht="24.75" customHeight="1" x14ac:dyDescent="0.25">
      <c r="A45" s="30" t="s">
        <v>145</v>
      </c>
      <c r="B45" s="19" t="s">
        <v>142</v>
      </c>
      <c r="C45" s="21" t="s">
        <v>5</v>
      </c>
      <c r="D45" s="47">
        <f t="shared" si="20"/>
        <v>10155.32244</v>
      </c>
      <c r="E45" s="47">
        <f t="shared" si="21"/>
        <v>10154.56314</v>
      </c>
      <c r="F45" s="47">
        <f t="shared" si="22"/>
        <v>99.992523132529911</v>
      </c>
      <c r="G45" s="42">
        <v>10155.32244</v>
      </c>
      <c r="H45" s="42">
        <v>10154.56314</v>
      </c>
      <c r="I45" s="42">
        <f t="shared" si="23"/>
        <v>99.992523132529911</v>
      </c>
      <c r="J45" s="42">
        <v>0</v>
      </c>
      <c r="K45" s="42">
        <v>0</v>
      </c>
      <c r="L45" s="42">
        <v>0</v>
      </c>
    </row>
    <row r="46" spans="1:12" s="49" customFormat="1" ht="29.25" hidden="1" customHeight="1" x14ac:dyDescent="0.25">
      <c r="A46" s="30" t="s">
        <v>143</v>
      </c>
      <c r="B46" s="76" t="s">
        <v>140</v>
      </c>
      <c r="C46" s="77" t="s">
        <v>5</v>
      </c>
      <c r="D46" s="50">
        <f t="shared" si="20"/>
        <v>0</v>
      </c>
      <c r="E46" s="50">
        <f t="shared" si="21"/>
        <v>0</v>
      </c>
      <c r="F46" s="50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74">
        <v>0</v>
      </c>
    </row>
    <row r="47" spans="1:12" s="49" customFormat="1" ht="25.5" hidden="1" x14ac:dyDescent="0.25">
      <c r="A47" s="30" t="s">
        <v>141</v>
      </c>
      <c r="B47" s="76" t="s">
        <v>138</v>
      </c>
      <c r="C47" s="77" t="s">
        <v>5</v>
      </c>
      <c r="D47" s="50">
        <f t="shared" si="20"/>
        <v>0</v>
      </c>
      <c r="E47" s="50">
        <f t="shared" si="21"/>
        <v>0</v>
      </c>
      <c r="F47" s="50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74">
        <v>0</v>
      </c>
    </row>
    <row r="48" spans="1:12" s="56" customFormat="1" ht="25.5" x14ac:dyDescent="0.25">
      <c r="A48" s="30" t="s">
        <v>143</v>
      </c>
      <c r="B48" s="19" t="s">
        <v>136</v>
      </c>
      <c r="C48" s="21" t="s">
        <v>5</v>
      </c>
      <c r="D48" s="47">
        <f t="shared" si="20"/>
        <v>594.43302000000006</v>
      </c>
      <c r="E48" s="47">
        <f t="shared" si="21"/>
        <v>594.11086999999998</v>
      </c>
      <c r="F48" s="47">
        <f t="shared" si="22"/>
        <v>99.945805500508683</v>
      </c>
      <c r="G48" s="42">
        <v>594.43302000000006</v>
      </c>
      <c r="H48" s="42">
        <v>594.11086999999998</v>
      </c>
      <c r="I48" s="42">
        <f t="shared" si="23"/>
        <v>99.945805500508683</v>
      </c>
      <c r="J48" s="42">
        <v>0</v>
      </c>
      <c r="K48" s="42">
        <v>0</v>
      </c>
      <c r="L48" s="42">
        <v>0</v>
      </c>
    </row>
    <row r="49" spans="1:12" s="56" customFormat="1" ht="25.5" x14ac:dyDescent="0.25">
      <c r="A49" s="30" t="s">
        <v>141</v>
      </c>
      <c r="B49" s="19" t="s">
        <v>134</v>
      </c>
      <c r="C49" s="21" t="s">
        <v>5</v>
      </c>
      <c r="D49" s="47">
        <f t="shared" si="20"/>
        <v>555.20000000000005</v>
      </c>
      <c r="E49" s="47">
        <f t="shared" si="21"/>
        <v>555.20000000000005</v>
      </c>
      <c r="F49" s="47">
        <f t="shared" si="22"/>
        <v>100</v>
      </c>
      <c r="G49" s="42">
        <v>555.20000000000005</v>
      </c>
      <c r="H49" s="42">
        <v>555.20000000000005</v>
      </c>
      <c r="I49" s="42">
        <f t="shared" si="23"/>
        <v>100</v>
      </c>
      <c r="J49" s="42">
        <v>0</v>
      </c>
      <c r="K49" s="42">
        <v>0</v>
      </c>
      <c r="L49" s="42">
        <v>0</v>
      </c>
    </row>
    <row r="50" spans="1:12" s="56" customFormat="1" ht="30.75" customHeight="1" x14ac:dyDescent="0.25">
      <c r="A50" s="30" t="s">
        <v>139</v>
      </c>
      <c r="B50" s="19" t="s">
        <v>132</v>
      </c>
      <c r="C50" s="21" t="s">
        <v>5</v>
      </c>
      <c r="D50" s="47">
        <f t="shared" si="20"/>
        <v>41</v>
      </c>
      <c r="E50" s="47">
        <f t="shared" si="21"/>
        <v>37.525489999999998</v>
      </c>
      <c r="F50" s="47">
        <f t="shared" si="22"/>
        <v>91.525585365853658</v>
      </c>
      <c r="G50" s="42">
        <v>41</v>
      </c>
      <c r="H50" s="42">
        <v>37.525489999999998</v>
      </c>
      <c r="I50" s="42">
        <f t="shared" si="23"/>
        <v>91.525585365853658</v>
      </c>
      <c r="J50" s="42">
        <v>0</v>
      </c>
      <c r="K50" s="42">
        <v>0</v>
      </c>
      <c r="L50" s="42">
        <v>0</v>
      </c>
    </row>
    <row r="51" spans="1:12" s="56" customFormat="1" ht="18.75" customHeight="1" x14ac:dyDescent="0.25">
      <c r="A51" s="30" t="s">
        <v>137</v>
      </c>
      <c r="B51" s="19" t="s">
        <v>130</v>
      </c>
      <c r="C51" s="21" t="s">
        <v>5</v>
      </c>
      <c r="D51" s="47">
        <f t="shared" si="20"/>
        <v>1072078.16172</v>
      </c>
      <c r="E51" s="47">
        <f t="shared" si="21"/>
        <v>1059536.3364200001</v>
      </c>
      <c r="F51" s="47">
        <f t="shared" si="22"/>
        <v>98.830138907047754</v>
      </c>
      <c r="G51" s="42">
        <v>1072078.16172</v>
      </c>
      <c r="H51" s="42">
        <v>1059536.3364200001</v>
      </c>
      <c r="I51" s="42">
        <f t="shared" si="23"/>
        <v>98.830138907047754</v>
      </c>
      <c r="J51" s="42">
        <v>0</v>
      </c>
      <c r="K51" s="42">
        <v>0</v>
      </c>
      <c r="L51" s="42">
        <v>0</v>
      </c>
    </row>
    <row r="52" spans="1:12" s="56" customFormat="1" ht="19.5" customHeight="1" x14ac:dyDescent="0.25">
      <c r="A52" s="30" t="s">
        <v>135</v>
      </c>
      <c r="B52" s="19" t="s">
        <v>128</v>
      </c>
      <c r="C52" s="21" t="s">
        <v>5</v>
      </c>
      <c r="D52" s="47">
        <f t="shared" si="20"/>
        <v>1244.6883800000001</v>
      </c>
      <c r="E52" s="47">
        <f t="shared" si="21"/>
        <v>1237.42878</v>
      </c>
      <c r="F52" s="47">
        <f t="shared" si="22"/>
        <v>99.41675361346266</v>
      </c>
      <c r="G52" s="42">
        <v>1244.6883800000001</v>
      </c>
      <c r="H52" s="42">
        <v>1237.42878</v>
      </c>
      <c r="I52" s="42">
        <f t="shared" si="23"/>
        <v>99.41675361346266</v>
      </c>
      <c r="J52" s="42">
        <v>0</v>
      </c>
      <c r="K52" s="42">
        <v>0</v>
      </c>
      <c r="L52" s="42">
        <v>0</v>
      </c>
    </row>
    <row r="53" spans="1:12" s="56" customFormat="1" ht="39.75" customHeight="1" x14ac:dyDescent="0.25">
      <c r="A53" s="30" t="s">
        <v>133</v>
      </c>
      <c r="B53" s="19" t="s">
        <v>126</v>
      </c>
      <c r="C53" s="21" t="s">
        <v>5</v>
      </c>
      <c r="D53" s="47">
        <f t="shared" si="20"/>
        <v>73.574259999999995</v>
      </c>
      <c r="E53" s="47">
        <f t="shared" si="21"/>
        <v>73.535399999999996</v>
      </c>
      <c r="F53" s="47">
        <f t="shared" si="22"/>
        <v>99.947182615224406</v>
      </c>
      <c r="G53" s="42">
        <v>73.574259999999995</v>
      </c>
      <c r="H53" s="42">
        <v>73.535399999999996</v>
      </c>
      <c r="I53" s="42">
        <f t="shared" si="23"/>
        <v>99.947182615224406</v>
      </c>
      <c r="J53" s="42">
        <v>0</v>
      </c>
      <c r="K53" s="42">
        <v>0</v>
      </c>
      <c r="L53" s="42">
        <v>0</v>
      </c>
    </row>
    <row r="54" spans="1:12" s="56" customFormat="1" ht="29.25" customHeight="1" x14ac:dyDescent="0.25">
      <c r="A54" s="30" t="s">
        <v>131</v>
      </c>
      <c r="B54" s="19" t="s">
        <v>124</v>
      </c>
      <c r="C54" s="21" t="s">
        <v>5</v>
      </c>
      <c r="D54" s="47">
        <f t="shared" si="20"/>
        <v>136.79319000000001</v>
      </c>
      <c r="E54" s="47">
        <f t="shared" si="21"/>
        <v>136.78890000000001</v>
      </c>
      <c r="F54" s="47">
        <f t="shared" si="22"/>
        <v>99.996863878969407</v>
      </c>
      <c r="G54" s="42">
        <v>136.79319000000001</v>
      </c>
      <c r="H54" s="42">
        <v>136.78890000000001</v>
      </c>
      <c r="I54" s="42">
        <f t="shared" si="23"/>
        <v>99.996863878969407</v>
      </c>
      <c r="J54" s="42">
        <v>0</v>
      </c>
      <c r="K54" s="42">
        <v>0</v>
      </c>
      <c r="L54" s="42">
        <v>0</v>
      </c>
    </row>
    <row r="55" spans="1:12" s="56" customFormat="1" ht="25.5" x14ac:dyDescent="0.25">
      <c r="A55" s="30" t="s">
        <v>129</v>
      </c>
      <c r="B55" s="19" t="s">
        <v>122</v>
      </c>
      <c r="C55" s="21" t="s">
        <v>5</v>
      </c>
      <c r="D55" s="45">
        <f t="shared" si="20"/>
        <v>9731.5842699999994</v>
      </c>
      <c r="E55" s="45">
        <f t="shared" si="21"/>
        <v>9494.8696500000005</v>
      </c>
      <c r="F55" s="45">
        <f t="shared" si="22"/>
        <v>97.567563374755636</v>
      </c>
      <c r="G55" s="38">
        <v>9731.5842699999994</v>
      </c>
      <c r="H55" s="38">
        <v>9494.8696500000005</v>
      </c>
      <c r="I55" s="38">
        <f t="shared" si="23"/>
        <v>97.567563374755636</v>
      </c>
      <c r="J55" s="38">
        <v>0</v>
      </c>
      <c r="K55" s="38">
        <v>0</v>
      </c>
      <c r="L55" s="38">
        <v>0</v>
      </c>
    </row>
    <row r="56" spans="1:12" s="56" customFormat="1" ht="38.25" x14ac:dyDescent="0.25">
      <c r="A56" s="30" t="s">
        <v>127</v>
      </c>
      <c r="B56" s="19" t="s">
        <v>120</v>
      </c>
      <c r="C56" s="21" t="s">
        <v>5</v>
      </c>
      <c r="D56" s="45">
        <f t="shared" si="20"/>
        <v>12994.4797</v>
      </c>
      <c r="E56" s="45">
        <f t="shared" si="21"/>
        <v>12993.752350000001</v>
      </c>
      <c r="F56" s="45">
        <f t="shared" si="22"/>
        <v>99.994402623138512</v>
      </c>
      <c r="G56" s="38">
        <v>12994.4797</v>
      </c>
      <c r="H56" s="38">
        <v>12993.752350000001</v>
      </c>
      <c r="I56" s="38">
        <f t="shared" si="23"/>
        <v>99.994402623138512</v>
      </c>
      <c r="J56" s="38">
        <v>0</v>
      </c>
      <c r="K56" s="38">
        <v>0</v>
      </c>
      <c r="L56" s="38">
        <v>0</v>
      </c>
    </row>
    <row r="57" spans="1:12" s="56" customFormat="1" ht="25.5" x14ac:dyDescent="0.25">
      <c r="A57" s="30" t="s">
        <v>125</v>
      </c>
      <c r="B57" s="19" t="s">
        <v>118</v>
      </c>
      <c r="C57" s="21" t="s">
        <v>5</v>
      </c>
      <c r="D57" s="47">
        <f t="shared" si="20"/>
        <v>3735.5814999999998</v>
      </c>
      <c r="E57" s="47">
        <f t="shared" si="21"/>
        <v>3623.5872599999998</v>
      </c>
      <c r="F57" s="47">
        <f t="shared" si="22"/>
        <v>97.001959668126631</v>
      </c>
      <c r="G57" s="42">
        <v>3735.5814999999998</v>
      </c>
      <c r="H57" s="42">
        <v>3623.5872599999998</v>
      </c>
      <c r="I57" s="42">
        <f t="shared" si="23"/>
        <v>97.001959668126631</v>
      </c>
      <c r="J57" s="42">
        <v>0</v>
      </c>
      <c r="K57" s="42">
        <v>0</v>
      </c>
      <c r="L57" s="42">
        <v>0</v>
      </c>
    </row>
    <row r="58" spans="1:12" s="56" customFormat="1" ht="25.5" x14ac:dyDescent="0.25">
      <c r="A58" s="30" t="s">
        <v>123</v>
      </c>
      <c r="B58" s="19" t="s">
        <v>116</v>
      </c>
      <c r="C58" s="21" t="s">
        <v>5</v>
      </c>
      <c r="D58" s="47">
        <f t="shared" si="20"/>
        <v>132.64500000000001</v>
      </c>
      <c r="E58" s="47">
        <f t="shared" si="21"/>
        <v>132.53820999999999</v>
      </c>
      <c r="F58" s="47">
        <f t="shared" si="22"/>
        <v>99.919491876814035</v>
      </c>
      <c r="G58" s="42">
        <v>132.64500000000001</v>
      </c>
      <c r="H58" s="42">
        <v>132.53820999999999</v>
      </c>
      <c r="I58" s="42">
        <f t="shared" si="23"/>
        <v>99.919491876814035</v>
      </c>
      <c r="J58" s="42">
        <v>0</v>
      </c>
      <c r="K58" s="42">
        <v>0</v>
      </c>
      <c r="L58" s="42">
        <v>0</v>
      </c>
    </row>
    <row r="59" spans="1:12" s="56" customFormat="1" ht="25.5" x14ac:dyDescent="0.25">
      <c r="A59" s="30" t="s">
        <v>121</v>
      </c>
      <c r="B59" s="19" t="s">
        <v>114</v>
      </c>
      <c r="C59" s="21" t="s">
        <v>5</v>
      </c>
      <c r="D59" s="47">
        <f t="shared" si="20"/>
        <v>424.69882000000001</v>
      </c>
      <c r="E59" s="47">
        <f t="shared" si="21"/>
        <v>424.23865000000001</v>
      </c>
      <c r="F59" s="47">
        <f t="shared" si="22"/>
        <v>99.891647921225683</v>
      </c>
      <c r="G59" s="42">
        <v>424.69882000000001</v>
      </c>
      <c r="H59" s="42">
        <v>424.23865000000001</v>
      </c>
      <c r="I59" s="42">
        <f t="shared" si="23"/>
        <v>99.891647921225683</v>
      </c>
      <c r="J59" s="42">
        <v>0</v>
      </c>
      <c r="K59" s="42">
        <v>0</v>
      </c>
      <c r="L59" s="42">
        <v>0</v>
      </c>
    </row>
    <row r="60" spans="1:12" s="56" customFormat="1" ht="32.25" customHeight="1" x14ac:dyDescent="0.25">
      <c r="A60" s="30" t="s">
        <v>119</v>
      </c>
      <c r="B60" s="19" t="s">
        <v>112</v>
      </c>
      <c r="C60" s="21" t="s">
        <v>5</v>
      </c>
      <c r="D60" s="47">
        <f t="shared" si="20"/>
        <v>44.303319999999999</v>
      </c>
      <c r="E60" s="47">
        <f t="shared" si="21"/>
        <v>44.254600000000003</v>
      </c>
      <c r="F60" s="47">
        <f t="shared" si="22"/>
        <v>99.890030814846384</v>
      </c>
      <c r="G60" s="42">
        <v>44.303319999999999</v>
      </c>
      <c r="H60" s="42">
        <v>44.254600000000003</v>
      </c>
      <c r="I60" s="42">
        <f t="shared" si="23"/>
        <v>99.890030814846384</v>
      </c>
      <c r="J60" s="42">
        <v>0</v>
      </c>
      <c r="K60" s="42">
        <v>0</v>
      </c>
      <c r="L60" s="42">
        <v>0</v>
      </c>
    </row>
    <row r="61" spans="1:12" s="56" customFormat="1" ht="25.5" x14ac:dyDescent="0.25">
      <c r="A61" s="30" t="s">
        <v>117</v>
      </c>
      <c r="B61" s="19" t="s">
        <v>110</v>
      </c>
      <c r="C61" s="21" t="s">
        <v>5</v>
      </c>
      <c r="D61" s="47">
        <f t="shared" si="20"/>
        <v>27.621479999999998</v>
      </c>
      <c r="E61" s="47">
        <f t="shared" si="21"/>
        <v>27.6144</v>
      </c>
      <c r="F61" s="47">
        <f t="shared" si="22"/>
        <v>99.974367774644961</v>
      </c>
      <c r="G61" s="42">
        <v>27.621479999999998</v>
      </c>
      <c r="H61" s="42">
        <v>27.6144</v>
      </c>
      <c r="I61" s="42">
        <f t="shared" si="23"/>
        <v>99.974367774644961</v>
      </c>
      <c r="J61" s="42">
        <v>0</v>
      </c>
      <c r="K61" s="42">
        <v>0</v>
      </c>
      <c r="L61" s="42">
        <v>0</v>
      </c>
    </row>
    <row r="62" spans="1:12" s="56" customFormat="1" ht="25.5" x14ac:dyDescent="0.25">
      <c r="A62" s="30" t="s">
        <v>115</v>
      </c>
      <c r="B62" s="19" t="s">
        <v>108</v>
      </c>
      <c r="C62" s="21" t="s">
        <v>5</v>
      </c>
      <c r="D62" s="47">
        <f t="shared" si="20"/>
        <v>10455.16517</v>
      </c>
      <c r="E62" s="47">
        <f t="shared" si="21"/>
        <v>10440.49077</v>
      </c>
      <c r="F62" s="47">
        <f t="shared" si="22"/>
        <v>99.8596444937847</v>
      </c>
      <c r="G62" s="42">
        <v>10455.16517</v>
      </c>
      <c r="H62" s="42">
        <v>10440.49077</v>
      </c>
      <c r="I62" s="42">
        <f t="shared" si="23"/>
        <v>99.8596444937847</v>
      </c>
      <c r="J62" s="42">
        <v>0</v>
      </c>
      <c r="K62" s="42">
        <v>0</v>
      </c>
      <c r="L62" s="42">
        <v>0</v>
      </c>
    </row>
    <row r="63" spans="1:12" s="56" customFormat="1" ht="30.75" customHeight="1" x14ac:dyDescent="0.25">
      <c r="A63" s="30" t="s">
        <v>113</v>
      </c>
      <c r="B63" s="19" t="s">
        <v>106</v>
      </c>
      <c r="C63" s="21" t="s">
        <v>5</v>
      </c>
      <c r="D63" s="47">
        <f t="shared" si="20"/>
        <v>207443.05801000001</v>
      </c>
      <c r="E63" s="47">
        <f t="shared" si="21"/>
        <v>203976.35471000001</v>
      </c>
      <c r="F63" s="47">
        <f t="shared" si="22"/>
        <v>98.328841016298128</v>
      </c>
      <c r="G63" s="42">
        <v>207443.05801000001</v>
      </c>
      <c r="H63" s="42">
        <v>203976.35471000001</v>
      </c>
      <c r="I63" s="42">
        <f t="shared" si="23"/>
        <v>98.328841016298128</v>
      </c>
      <c r="J63" s="42">
        <v>0</v>
      </c>
      <c r="K63" s="42">
        <v>0</v>
      </c>
      <c r="L63" s="42">
        <v>0</v>
      </c>
    </row>
    <row r="64" spans="1:12" s="56" customFormat="1" ht="25.5" x14ac:dyDescent="0.25">
      <c r="A64" s="30" t="s">
        <v>111</v>
      </c>
      <c r="B64" s="19" t="s">
        <v>104</v>
      </c>
      <c r="C64" s="21" t="s">
        <v>5</v>
      </c>
      <c r="D64" s="47">
        <f t="shared" si="20"/>
        <v>3851.4</v>
      </c>
      <c r="E64" s="47">
        <f t="shared" si="21"/>
        <v>3850.7048</v>
      </c>
      <c r="F64" s="47">
        <f t="shared" si="22"/>
        <v>99.981949420989764</v>
      </c>
      <c r="G64" s="42">
        <v>3851.4</v>
      </c>
      <c r="H64" s="42">
        <v>3850.7048</v>
      </c>
      <c r="I64" s="42">
        <f t="shared" si="23"/>
        <v>99.981949420989764</v>
      </c>
      <c r="J64" s="42">
        <v>0</v>
      </c>
      <c r="K64" s="42">
        <v>0</v>
      </c>
      <c r="L64" s="42">
        <v>0</v>
      </c>
    </row>
    <row r="65" spans="1:12" s="56" customFormat="1" ht="39.75" customHeight="1" x14ac:dyDescent="0.25">
      <c r="A65" s="30" t="s">
        <v>109</v>
      </c>
      <c r="B65" s="19" t="s">
        <v>102</v>
      </c>
      <c r="C65" s="21" t="s">
        <v>5</v>
      </c>
      <c r="D65" s="47">
        <f t="shared" si="20"/>
        <v>1513.9370100000001</v>
      </c>
      <c r="E65" s="47">
        <f t="shared" si="21"/>
        <v>1513.0369599999999</v>
      </c>
      <c r="F65" s="47">
        <f t="shared" si="22"/>
        <v>99.940549045696415</v>
      </c>
      <c r="G65" s="42">
        <v>1513.9370100000001</v>
      </c>
      <c r="H65" s="42">
        <v>1513.0369599999999</v>
      </c>
      <c r="I65" s="42">
        <f t="shared" si="23"/>
        <v>99.940549045696415</v>
      </c>
      <c r="J65" s="42">
        <v>0</v>
      </c>
      <c r="K65" s="42">
        <v>0</v>
      </c>
      <c r="L65" s="42">
        <v>0</v>
      </c>
    </row>
    <row r="66" spans="1:12" s="56" customFormat="1" ht="38.25" x14ac:dyDescent="0.25">
      <c r="A66" s="30" t="s">
        <v>107</v>
      </c>
      <c r="B66" s="19" t="s">
        <v>100</v>
      </c>
      <c r="C66" s="21" t="s">
        <v>5</v>
      </c>
      <c r="D66" s="47">
        <f t="shared" si="20"/>
        <v>35570.1</v>
      </c>
      <c r="E66" s="47">
        <f t="shared" si="21"/>
        <v>33091.993770000001</v>
      </c>
      <c r="F66" s="47">
        <f t="shared" si="22"/>
        <v>93.033176094528841</v>
      </c>
      <c r="G66" s="42">
        <v>35570.1</v>
      </c>
      <c r="H66" s="42">
        <v>33091.993770000001</v>
      </c>
      <c r="I66" s="42">
        <f t="shared" si="23"/>
        <v>93.033176094528841</v>
      </c>
      <c r="J66" s="42">
        <v>0</v>
      </c>
      <c r="K66" s="42">
        <v>0</v>
      </c>
      <c r="L66" s="42">
        <v>0</v>
      </c>
    </row>
    <row r="67" spans="1:12" s="56" customFormat="1" ht="21.75" customHeight="1" x14ac:dyDescent="0.25">
      <c r="A67" s="30" t="s">
        <v>105</v>
      </c>
      <c r="B67" s="19" t="s">
        <v>98</v>
      </c>
      <c r="C67" s="21" t="s">
        <v>5</v>
      </c>
      <c r="D67" s="47">
        <f t="shared" si="20"/>
        <v>200139.45309</v>
      </c>
      <c r="E67" s="47">
        <f t="shared" si="21"/>
        <v>195234.21046999999</v>
      </c>
      <c r="F67" s="47">
        <f t="shared" si="22"/>
        <v>97.549087626519011</v>
      </c>
      <c r="G67" s="42">
        <v>200139.45309</v>
      </c>
      <c r="H67" s="42">
        <v>195234.21046999999</v>
      </c>
      <c r="I67" s="42">
        <f t="shared" si="23"/>
        <v>97.549087626519011</v>
      </c>
      <c r="J67" s="42">
        <v>0</v>
      </c>
      <c r="K67" s="42">
        <v>0</v>
      </c>
      <c r="L67" s="42">
        <v>0</v>
      </c>
    </row>
    <row r="68" spans="1:12" s="56" customFormat="1" ht="30.75" customHeight="1" x14ac:dyDescent="0.25">
      <c r="A68" s="30" t="s">
        <v>103</v>
      </c>
      <c r="B68" s="19" t="s">
        <v>96</v>
      </c>
      <c r="C68" s="21" t="s">
        <v>5</v>
      </c>
      <c r="D68" s="47">
        <f t="shared" si="20"/>
        <v>1319234.5708699999</v>
      </c>
      <c r="E68" s="47">
        <f t="shared" si="21"/>
        <v>1318720.9095399999</v>
      </c>
      <c r="F68" s="47">
        <f t="shared" si="22"/>
        <v>99.961063684856185</v>
      </c>
      <c r="G68" s="42">
        <v>1319234.5708699999</v>
      </c>
      <c r="H68" s="42">
        <v>1318720.9095399999</v>
      </c>
      <c r="I68" s="42">
        <f t="shared" si="23"/>
        <v>99.961063684856185</v>
      </c>
      <c r="J68" s="42">
        <v>0</v>
      </c>
      <c r="K68" s="42">
        <v>0</v>
      </c>
      <c r="L68" s="42">
        <v>0</v>
      </c>
    </row>
    <row r="69" spans="1:12" s="56" customFormat="1" ht="32.25" customHeight="1" x14ac:dyDescent="0.25">
      <c r="A69" s="30" t="s">
        <v>101</v>
      </c>
      <c r="B69" s="19" t="s">
        <v>94</v>
      </c>
      <c r="C69" s="21" t="s">
        <v>5</v>
      </c>
      <c r="D69" s="47">
        <f t="shared" si="20"/>
        <v>21267.200000000001</v>
      </c>
      <c r="E69" s="47">
        <f t="shared" si="21"/>
        <v>21265.13204</v>
      </c>
      <c r="F69" s="47">
        <f t="shared" si="22"/>
        <v>99.990276294011437</v>
      </c>
      <c r="G69" s="42">
        <v>21267.200000000001</v>
      </c>
      <c r="H69" s="42">
        <v>21265.13204</v>
      </c>
      <c r="I69" s="42">
        <f t="shared" si="23"/>
        <v>99.990276294011437</v>
      </c>
      <c r="J69" s="42">
        <v>0</v>
      </c>
      <c r="K69" s="42">
        <v>0</v>
      </c>
      <c r="L69" s="42">
        <v>0</v>
      </c>
    </row>
    <row r="70" spans="1:12" s="56" customFormat="1" ht="32.25" customHeight="1" x14ac:dyDescent="0.25">
      <c r="A70" s="30" t="s">
        <v>99</v>
      </c>
      <c r="B70" s="19" t="s">
        <v>92</v>
      </c>
      <c r="C70" s="21" t="s">
        <v>5</v>
      </c>
      <c r="D70" s="47">
        <f t="shared" si="20"/>
        <v>3347.48351</v>
      </c>
      <c r="E70" s="47">
        <f t="shared" si="21"/>
        <v>3309.9973199999999</v>
      </c>
      <c r="F70" s="71">
        <f t="shared" si="22"/>
        <v>98.880168045995845</v>
      </c>
      <c r="G70" s="72">
        <v>3347.48351</v>
      </c>
      <c r="H70" s="72">
        <v>3309.9973199999999</v>
      </c>
      <c r="I70" s="72">
        <f>H70/G70*100</f>
        <v>98.880168045995845</v>
      </c>
      <c r="J70" s="42">
        <v>0</v>
      </c>
      <c r="K70" s="42">
        <v>0</v>
      </c>
      <c r="L70" s="42">
        <v>0</v>
      </c>
    </row>
    <row r="71" spans="1:12" s="56" customFormat="1" ht="27.75" customHeight="1" x14ac:dyDescent="0.25">
      <c r="A71" s="30" t="s">
        <v>97</v>
      </c>
      <c r="B71" s="19" t="s">
        <v>90</v>
      </c>
      <c r="C71" s="21" t="s">
        <v>5</v>
      </c>
      <c r="D71" s="47">
        <f t="shared" si="20"/>
        <v>1325.9922799999999</v>
      </c>
      <c r="E71" s="47">
        <f t="shared" si="21"/>
        <v>1166.18679</v>
      </c>
      <c r="F71" s="47">
        <f t="shared" si="22"/>
        <v>87.948233755931071</v>
      </c>
      <c r="G71" s="42">
        <v>1325.9922799999999</v>
      </c>
      <c r="H71" s="42">
        <v>1166.18679</v>
      </c>
      <c r="I71" s="42">
        <f t="shared" si="23"/>
        <v>87.948233755931071</v>
      </c>
      <c r="J71" s="42">
        <v>0</v>
      </c>
      <c r="K71" s="42">
        <v>0</v>
      </c>
      <c r="L71" s="42">
        <v>0</v>
      </c>
    </row>
    <row r="72" spans="1:12" s="56" customFormat="1" ht="30.75" customHeight="1" x14ac:dyDescent="0.25">
      <c r="A72" s="30" t="s">
        <v>95</v>
      </c>
      <c r="B72" s="19" t="s">
        <v>88</v>
      </c>
      <c r="C72" s="21" t="s">
        <v>5</v>
      </c>
      <c r="D72" s="47">
        <f t="shared" si="20"/>
        <v>600</v>
      </c>
      <c r="E72" s="47">
        <f t="shared" si="21"/>
        <v>600</v>
      </c>
      <c r="F72" s="47">
        <f t="shared" si="22"/>
        <v>100</v>
      </c>
      <c r="G72" s="42">
        <v>600</v>
      </c>
      <c r="H72" s="42">
        <v>600</v>
      </c>
      <c r="I72" s="42">
        <f t="shared" si="23"/>
        <v>100</v>
      </c>
      <c r="J72" s="42">
        <v>0</v>
      </c>
      <c r="K72" s="42">
        <v>0</v>
      </c>
      <c r="L72" s="42">
        <v>0</v>
      </c>
    </row>
    <row r="73" spans="1:12" s="56" customFormat="1" ht="41.25" customHeight="1" x14ac:dyDescent="0.25">
      <c r="A73" s="30" t="s">
        <v>93</v>
      </c>
      <c r="B73" s="19" t="s">
        <v>86</v>
      </c>
      <c r="C73" s="21" t="s">
        <v>5</v>
      </c>
      <c r="D73" s="47">
        <f t="shared" si="20"/>
        <v>604.52499999999998</v>
      </c>
      <c r="E73" s="47">
        <f t="shared" si="21"/>
        <v>580.47852999999998</v>
      </c>
      <c r="F73" s="47">
        <f t="shared" si="22"/>
        <v>96.022253835656088</v>
      </c>
      <c r="G73" s="42">
        <v>604.52499999999998</v>
      </c>
      <c r="H73" s="42">
        <v>580.47852999999998</v>
      </c>
      <c r="I73" s="42">
        <f t="shared" si="23"/>
        <v>96.022253835656088</v>
      </c>
      <c r="J73" s="42">
        <v>0</v>
      </c>
      <c r="K73" s="42">
        <v>0</v>
      </c>
      <c r="L73" s="42">
        <v>0</v>
      </c>
    </row>
    <row r="74" spans="1:12" s="56" customFormat="1" ht="81" customHeight="1" x14ac:dyDescent="0.25">
      <c r="A74" s="30" t="s">
        <v>91</v>
      </c>
      <c r="B74" s="19" t="s">
        <v>84</v>
      </c>
      <c r="C74" s="21" t="s">
        <v>5</v>
      </c>
      <c r="D74" s="47">
        <f t="shared" ref="D74:D93" si="24">G74+J74</f>
        <v>3351.1274600000002</v>
      </c>
      <c r="E74" s="47">
        <f t="shared" ref="E74:E93" si="25">H74+K74</f>
        <v>3347.8574899999999</v>
      </c>
      <c r="F74" s="47">
        <f t="shared" ref="F74:F95" si="26">E74/D74*100</f>
        <v>99.902421795678279</v>
      </c>
      <c r="G74" s="42">
        <v>3351.1274600000002</v>
      </c>
      <c r="H74" s="42">
        <v>3347.8574899999999</v>
      </c>
      <c r="I74" s="42">
        <f t="shared" si="23"/>
        <v>99.902421795678279</v>
      </c>
      <c r="J74" s="42">
        <v>0</v>
      </c>
      <c r="K74" s="42">
        <v>0</v>
      </c>
      <c r="L74" s="42">
        <v>0</v>
      </c>
    </row>
    <row r="75" spans="1:12" s="56" customFormat="1" ht="44.45" customHeight="1" x14ac:dyDescent="0.25">
      <c r="A75" s="30" t="s">
        <v>89</v>
      </c>
      <c r="B75" s="19" t="s">
        <v>82</v>
      </c>
      <c r="C75" s="21" t="s">
        <v>5</v>
      </c>
      <c r="D75" s="47">
        <f t="shared" si="24"/>
        <v>246456.74687</v>
      </c>
      <c r="E75" s="47">
        <f t="shared" si="25"/>
        <v>246238.12716</v>
      </c>
      <c r="F75" s="47">
        <f t="shared" si="26"/>
        <v>99.911294897471265</v>
      </c>
      <c r="G75" s="42">
        <v>246456.74687</v>
      </c>
      <c r="H75" s="42">
        <v>246238.12716</v>
      </c>
      <c r="I75" s="42">
        <f t="shared" si="23"/>
        <v>99.911294897471265</v>
      </c>
      <c r="J75" s="42">
        <v>0</v>
      </c>
      <c r="K75" s="42">
        <v>0</v>
      </c>
      <c r="L75" s="42">
        <v>0</v>
      </c>
    </row>
    <row r="76" spans="1:12" s="56" customFormat="1" ht="42.75" customHeight="1" x14ac:dyDescent="0.25">
      <c r="A76" s="30" t="s">
        <v>87</v>
      </c>
      <c r="B76" s="19" t="s">
        <v>80</v>
      </c>
      <c r="C76" s="21" t="s">
        <v>5</v>
      </c>
      <c r="D76" s="47">
        <f t="shared" si="24"/>
        <v>296.83235999999999</v>
      </c>
      <c r="E76" s="47">
        <f t="shared" si="25"/>
        <v>296.69535000000002</v>
      </c>
      <c r="F76" s="47">
        <f t="shared" si="26"/>
        <v>99.953842633599663</v>
      </c>
      <c r="G76" s="42">
        <v>296.83235999999999</v>
      </c>
      <c r="H76" s="42">
        <v>296.69535000000002</v>
      </c>
      <c r="I76" s="42">
        <f t="shared" si="23"/>
        <v>99.953842633599663</v>
      </c>
      <c r="J76" s="42">
        <v>0</v>
      </c>
      <c r="K76" s="42">
        <v>0</v>
      </c>
      <c r="L76" s="42">
        <v>0</v>
      </c>
    </row>
    <row r="77" spans="1:12" s="56" customFormat="1" ht="33" customHeight="1" x14ac:dyDescent="0.25">
      <c r="A77" s="30" t="s">
        <v>85</v>
      </c>
      <c r="B77" s="19" t="s">
        <v>78</v>
      </c>
      <c r="C77" s="21" t="s">
        <v>5</v>
      </c>
      <c r="D77" s="47">
        <f t="shared" si="24"/>
        <v>136500</v>
      </c>
      <c r="E77" s="47">
        <f t="shared" si="25"/>
        <v>136500</v>
      </c>
      <c r="F77" s="47">
        <f t="shared" si="26"/>
        <v>100</v>
      </c>
      <c r="G77" s="42">
        <v>136500</v>
      </c>
      <c r="H77" s="42">
        <v>136500</v>
      </c>
      <c r="I77" s="42">
        <f t="shared" si="23"/>
        <v>100</v>
      </c>
      <c r="J77" s="42">
        <v>0</v>
      </c>
      <c r="K77" s="42">
        <v>0</v>
      </c>
      <c r="L77" s="42">
        <v>0</v>
      </c>
    </row>
    <row r="78" spans="1:12" s="56" customFormat="1" ht="24.75" customHeight="1" x14ac:dyDescent="0.25">
      <c r="A78" s="30" t="s">
        <v>83</v>
      </c>
      <c r="B78" s="19" t="s">
        <v>76</v>
      </c>
      <c r="C78" s="21" t="s">
        <v>5</v>
      </c>
      <c r="D78" s="47">
        <f t="shared" si="24"/>
        <v>1497</v>
      </c>
      <c r="E78" s="47">
        <f t="shared" si="25"/>
        <v>1496.30216</v>
      </c>
      <c r="F78" s="47">
        <f t="shared" si="26"/>
        <v>99.9533841015364</v>
      </c>
      <c r="G78" s="42">
        <v>1497</v>
      </c>
      <c r="H78" s="42">
        <v>1496.30216</v>
      </c>
      <c r="I78" s="42">
        <f t="shared" si="23"/>
        <v>99.9533841015364</v>
      </c>
      <c r="J78" s="42">
        <v>0</v>
      </c>
      <c r="K78" s="42">
        <v>0</v>
      </c>
      <c r="L78" s="42">
        <v>0</v>
      </c>
    </row>
    <row r="79" spans="1:12" s="56" customFormat="1" ht="67.7" customHeight="1" x14ac:dyDescent="0.25">
      <c r="A79" s="30" t="s">
        <v>81</v>
      </c>
      <c r="B79" s="19" t="s">
        <v>74</v>
      </c>
      <c r="C79" s="21" t="s">
        <v>5</v>
      </c>
      <c r="D79" s="47">
        <f t="shared" si="24"/>
        <v>323</v>
      </c>
      <c r="E79" s="47">
        <f t="shared" si="25"/>
        <v>108</v>
      </c>
      <c r="F79" s="47">
        <f t="shared" si="26"/>
        <v>33.436532507739933</v>
      </c>
      <c r="G79" s="42">
        <v>323</v>
      </c>
      <c r="H79" s="42">
        <v>108</v>
      </c>
      <c r="I79" s="42">
        <f t="shared" si="23"/>
        <v>33.436532507739933</v>
      </c>
      <c r="J79" s="42">
        <v>0</v>
      </c>
      <c r="K79" s="42">
        <v>0</v>
      </c>
      <c r="L79" s="42">
        <v>0</v>
      </c>
    </row>
    <row r="80" spans="1:12" s="56" customFormat="1" ht="42" customHeight="1" x14ac:dyDescent="0.25">
      <c r="A80" s="30" t="s">
        <v>79</v>
      </c>
      <c r="B80" s="19" t="s">
        <v>72</v>
      </c>
      <c r="C80" s="21" t="s">
        <v>5</v>
      </c>
      <c r="D80" s="47">
        <f t="shared" si="24"/>
        <v>41340.571819999997</v>
      </c>
      <c r="E80" s="47">
        <f t="shared" si="25"/>
        <v>41091.112479999996</v>
      </c>
      <c r="F80" s="47">
        <f t="shared" si="26"/>
        <v>99.396575013315811</v>
      </c>
      <c r="G80" s="42">
        <v>31510.37182</v>
      </c>
      <c r="H80" s="42">
        <v>31260.912479999999</v>
      </c>
      <c r="I80" s="42">
        <f t="shared" si="23"/>
        <v>99.208326257065409</v>
      </c>
      <c r="J80" s="42">
        <v>9830.2000000000007</v>
      </c>
      <c r="K80" s="42">
        <v>9830.2000000000007</v>
      </c>
      <c r="L80" s="42">
        <f>K80/J80*100</f>
        <v>100</v>
      </c>
    </row>
    <row r="81" spans="1:12" s="56" customFormat="1" ht="29.25" customHeight="1" x14ac:dyDescent="0.25">
      <c r="A81" s="30" t="s">
        <v>77</v>
      </c>
      <c r="B81" s="19" t="s">
        <v>70</v>
      </c>
      <c r="C81" s="21" t="s">
        <v>5</v>
      </c>
      <c r="D81" s="47">
        <f t="shared" si="24"/>
        <v>49929.41203</v>
      </c>
      <c r="E81" s="47">
        <f t="shared" si="25"/>
        <v>49929.41203</v>
      </c>
      <c r="F81" s="47">
        <f t="shared" si="26"/>
        <v>100</v>
      </c>
      <c r="G81" s="42">
        <v>49929.41203</v>
      </c>
      <c r="H81" s="42">
        <v>49929.41203</v>
      </c>
      <c r="I81" s="42">
        <f t="shared" si="23"/>
        <v>100</v>
      </c>
      <c r="J81" s="42">
        <v>0</v>
      </c>
      <c r="K81" s="42">
        <v>0</v>
      </c>
      <c r="L81" s="42">
        <v>0</v>
      </c>
    </row>
    <row r="82" spans="1:12" s="49" customFormat="1" ht="42" hidden="1" customHeight="1" x14ac:dyDescent="0.25">
      <c r="A82" s="30" t="s">
        <v>75</v>
      </c>
      <c r="B82" s="76" t="s">
        <v>68</v>
      </c>
      <c r="C82" s="77" t="s">
        <v>5</v>
      </c>
      <c r="D82" s="50">
        <f t="shared" si="24"/>
        <v>0</v>
      </c>
      <c r="E82" s="50">
        <f t="shared" si="25"/>
        <v>0</v>
      </c>
      <c r="F82" s="50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</row>
    <row r="83" spans="1:12" s="56" customFormat="1" ht="30.75" customHeight="1" x14ac:dyDescent="0.25">
      <c r="A83" s="30" t="s">
        <v>73</v>
      </c>
      <c r="B83" s="19" t="s">
        <v>66</v>
      </c>
      <c r="C83" s="21" t="s">
        <v>5</v>
      </c>
      <c r="D83" s="47">
        <f t="shared" si="24"/>
        <v>1032044.3</v>
      </c>
      <c r="E83" s="47">
        <f t="shared" si="25"/>
        <v>1032044.25579</v>
      </c>
      <c r="F83" s="47">
        <f t="shared" si="26"/>
        <v>99.999995716269154</v>
      </c>
      <c r="G83" s="42">
        <v>1032044.3</v>
      </c>
      <c r="H83" s="42">
        <v>1032044.25579</v>
      </c>
      <c r="I83" s="42">
        <f t="shared" si="23"/>
        <v>99.999995716269154</v>
      </c>
      <c r="J83" s="42">
        <v>0</v>
      </c>
      <c r="K83" s="42">
        <v>0</v>
      </c>
      <c r="L83" s="42">
        <v>0</v>
      </c>
    </row>
    <row r="84" spans="1:12" s="56" customFormat="1" ht="41.25" customHeight="1" x14ac:dyDescent="0.25">
      <c r="A84" s="30" t="s">
        <v>71</v>
      </c>
      <c r="B84" s="19" t="s">
        <v>64</v>
      </c>
      <c r="C84" s="21" t="s">
        <v>5</v>
      </c>
      <c r="D84" s="47">
        <f t="shared" si="24"/>
        <v>12974.2</v>
      </c>
      <c r="E84" s="47">
        <f t="shared" si="25"/>
        <v>12974.2</v>
      </c>
      <c r="F84" s="47">
        <f t="shared" si="26"/>
        <v>100</v>
      </c>
      <c r="G84" s="42">
        <v>0</v>
      </c>
      <c r="H84" s="42">
        <v>0</v>
      </c>
      <c r="I84" s="42">
        <v>0</v>
      </c>
      <c r="J84" s="42">
        <v>12974.2</v>
      </c>
      <c r="K84" s="42">
        <v>12974.2</v>
      </c>
      <c r="L84" s="42">
        <f t="shared" ref="L84:L91" si="27">K84/J84*100</f>
        <v>100</v>
      </c>
    </row>
    <row r="85" spans="1:12" s="56" customFormat="1" ht="27.75" customHeight="1" x14ac:dyDescent="0.25">
      <c r="A85" s="30" t="s">
        <v>69</v>
      </c>
      <c r="B85" s="19" t="s">
        <v>62</v>
      </c>
      <c r="C85" s="21" t="s">
        <v>5</v>
      </c>
      <c r="D85" s="47">
        <f t="shared" si="24"/>
        <v>1589.2</v>
      </c>
      <c r="E85" s="47">
        <f t="shared" si="25"/>
        <v>1589.2</v>
      </c>
      <c r="F85" s="47">
        <f t="shared" si="26"/>
        <v>100</v>
      </c>
      <c r="G85" s="42">
        <v>0</v>
      </c>
      <c r="H85" s="42">
        <v>0</v>
      </c>
      <c r="I85" s="42">
        <v>0</v>
      </c>
      <c r="J85" s="42">
        <v>1589.2</v>
      </c>
      <c r="K85" s="42">
        <v>1589.2</v>
      </c>
      <c r="L85" s="42">
        <f t="shared" si="27"/>
        <v>100</v>
      </c>
    </row>
    <row r="86" spans="1:12" s="56" customFormat="1" ht="32.25" customHeight="1" x14ac:dyDescent="0.25">
      <c r="A86" s="30" t="s">
        <v>67</v>
      </c>
      <c r="B86" s="19" t="s">
        <v>60</v>
      </c>
      <c r="C86" s="21" t="s">
        <v>5</v>
      </c>
      <c r="D86" s="47">
        <f t="shared" si="24"/>
        <v>11674</v>
      </c>
      <c r="E86" s="47">
        <f t="shared" si="25"/>
        <v>11674</v>
      </c>
      <c r="F86" s="47">
        <f t="shared" si="26"/>
        <v>100</v>
      </c>
      <c r="G86" s="42">
        <v>0</v>
      </c>
      <c r="H86" s="42">
        <v>0</v>
      </c>
      <c r="I86" s="42">
        <v>0</v>
      </c>
      <c r="J86" s="42">
        <v>11674</v>
      </c>
      <c r="K86" s="42">
        <v>11674</v>
      </c>
      <c r="L86" s="42">
        <f t="shared" si="27"/>
        <v>100</v>
      </c>
    </row>
    <row r="87" spans="1:12" s="56" customFormat="1" ht="28.5" customHeight="1" x14ac:dyDescent="0.25">
      <c r="A87" s="30" t="s">
        <v>65</v>
      </c>
      <c r="B87" s="19" t="s">
        <v>58</v>
      </c>
      <c r="C87" s="21" t="s">
        <v>5</v>
      </c>
      <c r="D87" s="47">
        <f t="shared" si="24"/>
        <v>63912.1</v>
      </c>
      <c r="E87" s="47">
        <f t="shared" si="25"/>
        <v>57351.833960000004</v>
      </c>
      <c r="F87" s="47">
        <f t="shared" si="26"/>
        <v>89.735486644938916</v>
      </c>
      <c r="G87" s="42">
        <v>0</v>
      </c>
      <c r="H87" s="42">
        <v>0</v>
      </c>
      <c r="I87" s="42">
        <v>0</v>
      </c>
      <c r="J87" s="42">
        <v>63912.1</v>
      </c>
      <c r="K87" s="42">
        <v>57351.833960000004</v>
      </c>
      <c r="L87" s="42">
        <f t="shared" si="27"/>
        <v>89.735486644938916</v>
      </c>
    </row>
    <row r="88" spans="1:12" s="56" customFormat="1" ht="38.25" x14ac:dyDescent="0.25">
      <c r="A88" s="30" t="s">
        <v>63</v>
      </c>
      <c r="B88" s="19" t="s">
        <v>56</v>
      </c>
      <c r="C88" s="21" t="s">
        <v>5</v>
      </c>
      <c r="D88" s="47">
        <f t="shared" si="24"/>
        <v>70.3</v>
      </c>
      <c r="E88" s="47">
        <f t="shared" si="25"/>
        <v>39.497520000000002</v>
      </c>
      <c r="F88" s="47">
        <f t="shared" si="26"/>
        <v>56.184238975817927</v>
      </c>
      <c r="G88" s="42">
        <v>0</v>
      </c>
      <c r="H88" s="42">
        <v>0</v>
      </c>
      <c r="I88" s="42">
        <v>0</v>
      </c>
      <c r="J88" s="42">
        <v>70.3</v>
      </c>
      <c r="K88" s="42">
        <v>39.497520000000002</v>
      </c>
      <c r="L88" s="42">
        <f t="shared" si="27"/>
        <v>56.184238975817927</v>
      </c>
    </row>
    <row r="89" spans="1:12" s="56" customFormat="1" ht="25.5" x14ac:dyDescent="0.25">
      <c r="A89" s="30" t="s">
        <v>61</v>
      </c>
      <c r="B89" s="19" t="s">
        <v>54</v>
      </c>
      <c r="C89" s="21" t="s">
        <v>5</v>
      </c>
      <c r="D89" s="47">
        <f t="shared" si="24"/>
        <v>1166709.3</v>
      </c>
      <c r="E89" s="47">
        <f t="shared" si="25"/>
        <v>1124093.2202300001</v>
      </c>
      <c r="F89" s="47">
        <f t="shared" si="26"/>
        <v>96.347326641692149</v>
      </c>
      <c r="G89" s="42">
        <v>0</v>
      </c>
      <c r="H89" s="42">
        <v>0</v>
      </c>
      <c r="I89" s="42">
        <v>0</v>
      </c>
      <c r="J89" s="42">
        <v>1166709.3</v>
      </c>
      <c r="K89" s="42">
        <v>1124093.2202300001</v>
      </c>
      <c r="L89" s="42">
        <f t="shared" si="27"/>
        <v>96.347326641692149</v>
      </c>
    </row>
    <row r="90" spans="1:12" s="56" customFormat="1" ht="57.2" customHeight="1" x14ac:dyDescent="0.25">
      <c r="A90" s="30" t="s">
        <v>59</v>
      </c>
      <c r="B90" s="19" t="s">
        <v>52</v>
      </c>
      <c r="C90" s="21" t="s">
        <v>5</v>
      </c>
      <c r="D90" s="47">
        <f t="shared" si="24"/>
        <v>195.9</v>
      </c>
      <c r="E90" s="47">
        <f t="shared" si="25"/>
        <v>0</v>
      </c>
      <c r="F90" s="47">
        <f t="shared" si="26"/>
        <v>0</v>
      </c>
      <c r="G90" s="42">
        <v>0</v>
      </c>
      <c r="H90" s="42">
        <v>0</v>
      </c>
      <c r="I90" s="42">
        <v>0</v>
      </c>
      <c r="J90" s="42">
        <v>195.9</v>
      </c>
      <c r="K90" s="42">
        <v>0</v>
      </c>
      <c r="L90" s="42">
        <f t="shared" si="27"/>
        <v>0</v>
      </c>
    </row>
    <row r="91" spans="1:12" s="56" customFormat="1" ht="30" customHeight="1" x14ac:dyDescent="0.25">
      <c r="A91" s="30" t="s">
        <v>57</v>
      </c>
      <c r="B91" s="19" t="s">
        <v>214</v>
      </c>
      <c r="C91" s="21" t="s">
        <v>5</v>
      </c>
      <c r="D91" s="47">
        <f t="shared" si="24"/>
        <v>378304.65908999997</v>
      </c>
      <c r="E91" s="47">
        <f t="shared" si="25"/>
        <v>378295.86</v>
      </c>
      <c r="F91" s="47">
        <f t="shared" si="26"/>
        <v>99.997674073054995</v>
      </c>
      <c r="G91" s="42">
        <v>45396.559090000002</v>
      </c>
      <c r="H91" s="42">
        <v>45395.5</v>
      </c>
      <c r="I91" s="42">
        <f>H91/G91*100</f>
        <v>99.997667025824782</v>
      </c>
      <c r="J91" s="42">
        <v>332908.09999999998</v>
      </c>
      <c r="K91" s="42">
        <v>332900.36</v>
      </c>
      <c r="L91" s="42">
        <f t="shared" si="27"/>
        <v>99.997675034040938</v>
      </c>
    </row>
    <row r="92" spans="1:12" s="56" customFormat="1" ht="38.25" x14ac:dyDescent="0.25">
      <c r="A92" s="30" t="s">
        <v>55</v>
      </c>
      <c r="B92" s="19" t="s">
        <v>50</v>
      </c>
      <c r="C92" s="21" t="s">
        <v>5</v>
      </c>
      <c r="D92" s="47">
        <f t="shared" si="24"/>
        <v>1783</v>
      </c>
      <c r="E92" s="47">
        <f t="shared" si="25"/>
        <v>1646.9378999999999</v>
      </c>
      <c r="F92" s="47">
        <f t="shared" si="26"/>
        <v>92.368923163208066</v>
      </c>
      <c r="G92" s="42">
        <v>1783</v>
      </c>
      <c r="H92" s="42">
        <v>1646.9378999999999</v>
      </c>
      <c r="I92" s="42">
        <f>H92/G92*100</f>
        <v>92.368923163208066</v>
      </c>
      <c r="J92" s="42">
        <v>0</v>
      </c>
      <c r="K92" s="42">
        <v>0</v>
      </c>
      <c r="L92" s="42">
        <v>0</v>
      </c>
    </row>
    <row r="93" spans="1:12" s="56" customFormat="1" ht="41.25" customHeight="1" x14ac:dyDescent="0.25">
      <c r="A93" s="30" t="s">
        <v>53</v>
      </c>
      <c r="B93" s="19" t="s">
        <v>49</v>
      </c>
      <c r="C93" s="21" t="s">
        <v>5</v>
      </c>
      <c r="D93" s="47">
        <f t="shared" si="24"/>
        <v>184</v>
      </c>
      <c r="E93" s="47">
        <f t="shared" si="25"/>
        <v>184</v>
      </c>
      <c r="F93" s="47">
        <f t="shared" si="26"/>
        <v>100</v>
      </c>
      <c r="G93" s="42">
        <v>184</v>
      </c>
      <c r="H93" s="42">
        <v>184</v>
      </c>
      <c r="I93" s="42">
        <f>H93/G93*100</f>
        <v>100</v>
      </c>
      <c r="J93" s="42">
        <v>0</v>
      </c>
      <c r="K93" s="42">
        <v>0</v>
      </c>
      <c r="L93" s="42">
        <v>0</v>
      </c>
    </row>
    <row r="94" spans="1:12" s="56" customFormat="1" ht="31.7" customHeight="1" x14ac:dyDescent="0.25">
      <c r="A94" s="30" t="s">
        <v>51</v>
      </c>
      <c r="B94" s="20" t="s">
        <v>202</v>
      </c>
      <c r="C94" s="21" t="s">
        <v>5</v>
      </c>
      <c r="D94" s="47">
        <f t="shared" ref="D94" si="28">G94+J94</f>
        <v>980</v>
      </c>
      <c r="E94" s="47">
        <f t="shared" ref="E94" si="29">H94+K94</f>
        <v>980</v>
      </c>
      <c r="F94" s="47">
        <f t="shared" ref="F94" si="30">E94/D94*100</f>
        <v>100</v>
      </c>
      <c r="G94" s="42">
        <v>0</v>
      </c>
      <c r="H94" s="42">
        <v>0</v>
      </c>
      <c r="I94" s="42">
        <v>0</v>
      </c>
      <c r="J94" s="42">
        <v>980</v>
      </c>
      <c r="K94" s="42">
        <v>980</v>
      </c>
      <c r="L94" s="42">
        <f t="shared" ref="L94" si="31">K94/J94*100</f>
        <v>100</v>
      </c>
    </row>
    <row r="95" spans="1:12" s="56" customFormat="1" ht="39.75" customHeight="1" x14ac:dyDescent="0.25">
      <c r="A95" s="30"/>
      <c r="B95" s="7" t="s">
        <v>48</v>
      </c>
      <c r="C95" s="22"/>
      <c r="D95" s="46">
        <f>G95+J95</f>
        <v>2060.9727300000004</v>
      </c>
      <c r="E95" s="46">
        <f>H95+K95</f>
        <v>2060.9720900000002</v>
      </c>
      <c r="F95" s="46">
        <f t="shared" si="26"/>
        <v>99.999968946702168</v>
      </c>
      <c r="G95" s="46">
        <f>G96</f>
        <v>2060.9727300000004</v>
      </c>
      <c r="H95" s="46">
        <f>H96</f>
        <v>2060.9720900000002</v>
      </c>
      <c r="I95" s="46">
        <f>H95/G95*100</f>
        <v>99.999968946702168</v>
      </c>
      <c r="J95" s="46">
        <f>J96</f>
        <v>0</v>
      </c>
      <c r="K95" s="46">
        <f>K96</f>
        <v>0</v>
      </c>
      <c r="L95" s="46">
        <v>0</v>
      </c>
    </row>
    <row r="96" spans="1:12" s="58" customFormat="1" ht="25.5" customHeight="1" x14ac:dyDescent="0.2">
      <c r="A96" s="33">
        <v>2</v>
      </c>
      <c r="B96" s="13" t="s">
        <v>47</v>
      </c>
      <c r="C96" s="23"/>
      <c r="D96" s="46">
        <f>G96+J96</f>
        <v>2060.9727300000004</v>
      </c>
      <c r="E96" s="46">
        <f>H96+K96</f>
        <v>2060.9720900000002</v>
      </c>
      <c r="F96" s="46">
        <f t="shared" ref="F96:F106" si="32">E96/D96*100</f>
        <v>99.999968946702168</v>
      </c>
      <c r="G96" s="40">
        <f>G97+G98+G99+G100+G101+G102+G103+G104+G105+G106</f>
        <v>2060.9727300000004</v>
      </c>
      <c r="H96" s="40">
        <f>H97+H98+H99+H100+H101+H102+H103+H104+H105+H106</f>
        <v>2060.9720900000002</v>
      </c>
      <c r="I96" s="46">
        <f t="shared" ref="I96:I106" si="33">H96/G96*100</f>
        <v>99.999968946702168</v>
      </c>
      <c r="J96" s="40">
        <f>J97+J98+J99+J100+J101+J102+J103+J104+J105+J106</f>
        <v>0</v>
      </c>
      <c r="K96" s="40">
        <v>0</v>
      </c>
      <c r="L96" s="46">
        <v>0</v>
      </c>
    </row>
    <row r="97" spans="1:12" s="56" customFormat="1" ht="76.7" customHeight="1" x14ac:dyDescent="0.25">
      <c r="A97" s="34" t="s">
        <v>20</v>
      </c>
      <c r="B97" s="15" t="s">
        <v>46</v>
      </c>
      <c r="C97" s="24" t="s">
        <v>5</v>
      </c>
      <c r="D97" s="43">
        <f t="shared" ref="D97:D106" si="34">G97+J97</f>
        <v>838.32920000000001</v>
      </c>
      <c r="E97" s="43">
        <f t="shared" ref="E97:E106" si="35">H97+K97</f>
        <v>838.32920000000001</v>
      </c>
      <c r="F97" s="47">
        <f t="shared" si="32"/>
        <v>100</v>
      </c>
      <c r="G97" s="43">
        <v>838.32920000000001</v>
      </c>
      <c r="H97" s="43">
        <v>838.32920000000001</v>
      </c>
      <c r="I97" s="47">
        <f t="shared" si="33"/>
        <v>100</v>
      </c>
      <c r="J97" s="43">
        <v>0</v>
      </c>
      <c r="K97" s="43">
        <v>0</v>
      </c>
      <c r="L97" s="47">
        <v>0</v>
      </c>
    </row>
    <row r="98" spans="1:12" s="56" customFormat="1" ht="69.75" customHeight="1" x14ac:dyDescent="0.25">
      <c r="A98" s="34" t="s">
        <v>45</v>
      </c>
      <c r="B98" s="15" t="s">
        <v>44</v>
      </c>
      <c r="C98" s="24" t="s">
        <v>5</v>
      </c>
      <c r="D98" s="43">
        <f t="shared" si="34"/>
        <v>100</v>
      </c>
      <c r="E98" s="43">
        <f t="shared" si="35"/>
        <v>100</v>
      </c>
      <c r="F98" s="47">
        <f t="shared" si="32"/>
        <v>100</v>
      </c>
      <c r="G98" s="43">
        <v>100</v>
      </c>
      <c r="H98" s="43">
        <v>100</v>
      </c>
      <c r="I98" s="47">
        <f t="shared" si="33"/>
        <v>100</v>
      </c>
      <c r="J98" s="43">
        <v>0</v>
      </c>
      <c r="K98" s="43">
        <v>0</v>
      </c>
      <c r="L98" s="47">
        <v>0</v>
      </c>
    </row>
    <row r="99" spans="1:12" s="56" customFormat="1" ht="54" customHeight="1" x14ac:dyDescent="0.25">
      <c r="A99" s="34" t="s">
        <v>43</v>
      </c>
      <c r="B99" s="25" t="s">
        <v>42</v>
      </c>
      <c r="C99" s="11" t="s">
        <v>41</v>
      </c>
      <c r="D99" s="43">
        <f t="shared" si="34"/>
        <v>200</v>
      </c>
      <c r="E99" s="43">
        <f t="shared" si="35"/>
        <v>200</v>
      </c>
      <c r="F99" s="47">
        <f t="shared" si="32"/>
        <v>100</v>
      </c>
      <c r="G99" s="43">
        <v>200</v>
      </c>
      <c r="H99" s="43">
        <v>200</v>
      </c>
      <c r="I99" s="47">
        <f t="shared" si="33"/>
        <v>100</v>
      </c>
      <c r="J99" s="43">
        <v>0</v>
      </c>
      <c r="K99" s="43">
        <v>0</v>
      </c>
      <c r="L99" s="47">
        <v>0</v>
      </c>
    </row>
    <row r="100" spans="1:12" s="56" customFormat="1" ht="67.7" customHeight="1" x14ac:dyDescent="0.25">
      <c r="A100" s="34" t="s">
        <v>40</v>
      </c>
      <c r="B100" s="15" t="s">
        <v>39</v>
      </c>
      <c r="C100" s="11" t="s">
        <v>7</v>
      </c>
      <c r="D100" s="43">
        <f t="shared" si="34"/>
        <v>200</v>
      </c>
      <c r="E100" s="43">
        <f t="shared" si="35"/>
        <v>200</v>
      </c>
      <c r="F100" s="47">
        <f t="shared" si="32"/>
        <v>100</v>
      </c>
      <c r="G100" s="43">
        <v>200</v>
      </c>
      <c r="H100" s="43">
        <v>200</v>
      </c>
      <c r="I100" s="47">
        <f t="shared" si="33"/>
        <v>100</v>
      </c>
      <c r="J100" s="43">
        <v>0</v>
      </c>
      <c r="K100" s="43">
        <v>0</v>
      </c>
      <c r="L100" s="47">
        <v>0</v>
      </c>
    </row>
    <row r="101" spans="1:12" s="56" customFormat="1" ht="129.75" customHeight="1" x14ac:dyDescent="0.25">
      <c r="A101" s="34" t="s">
        <v>38</v>
      </c>
      <c r="B101" s="15" t="s">
        <v>37</v>
      </c>
      <c r="C101" s="11" t="s">
        <v>36</v>
      </c>
      <c r="D101" s="43">
        <f t="shared" si="34"/>
        <v>255.96</v>
      </c>
      <c r="E101" s="43">
        <f t="shared" si="35"/>
        <v>255.96</v>
      </c>
      <c r="F101" s="47">
        <f t="shared" si="32"/>
        <v>100</v>
      </c>
      <c r="G101" s="43">
        <v>255.96</v>
      </c>
      <c r="H101" s="43">
        <v>255.96</v>
      </c>
      <c r="I101" s="47">
        <f t="shared" si="33"/>
        <v>100</v>
      </c>
      <c r="J101" s="43">
        <v>0</v>
      </c>
      <c r="K101" s="43">
        <v>0</v>
      </c>
      <c r="L101" s="47">
        <v>0</v>
      </c>
    </row>
    <row r="102" spans="1:12" s="56" customFormat="1" ht="117" customHeight="1" x14ac:dyDescent="0.25">
      <c r="A102" s="34" t="s">
        <v>35</v>
      </c>
      <c r="B102" s="15" t="s">
        <v>34</v>
      </c>
      <c r="C102" s="11" t="s">
        <v>29</v>
      </c>
      <c r="D102" s="43">
        <f t="shared" si="34"/>
        <v>136.04989</v>
      </c>
      <c r="E102" s="43">
        <f t="shared" si="35"/>
        <v>136.04989</v>
      </c>
      <c r="F102" s="47">
        <f t="shared" si="32"/>
        <v>100</v>
      </c>
      <c r="G102" s="43">
        <v>136.04989</v>
      </c>
      <c r="H102" s="43">
        <v>136.04989</v>
      </c>
      <c r="I102" s="47">
        <f t="shared" si="33"/>
        <v>100</v>
      </c>
      <c r="J102" s="43">
        <v>0</v>
      </c>
      <c r="K102" s="43">
        <v>0</v>
      </c>
      <c r="L102" s="47">
        <v>0</v>
      </c>
    </row>
    <row r="103" spans="1:12" s="56" customFormat="1" ht="67.7" customHeight="1" x14ac:dyDescent="0.25">
      <c r="A103" s="34" t="s">
        <v>33</v>
      </c>
      <c r="B103" s="15" t="s">
        <v>32</v>
      </c>
      <c r="C103" s="24" t="s">
        <v>5</v>
      </c>
      <c r="D103" s="43">
        <f t="shared" si="34"/>
        <v>115.96</v>
      </c>
      <c r="E103" s="43">
        <f t="shared" si="35"/>
        <v>115.96</v>
      </c>
      <c r="F103" s="47">
        <f t="shared" si="32"/>
        <v>100</v>
      </c>
      <c r="G103" s="43">
        <v>115.96</v>
      </c>
      <c r="H103" s="43">
        <v>115.96</v>
      </c>
      <c r="I103" s="47">
        <f t="shared" si="33"/>
        <v>100</v>
      </c>
      <c r="J103" s="43">
        <v>0</v>
      </c>
      <c r="K103" s="43">
        <v>0</v>
      </c>
      <c r="L103" s="47">
        <v>0</v>
      </c>
    </row>
    <row r="104" spans="1:12" s="56" customFormat="1" ht="90.75" customHeight="1" x14ac:dyDescent="0.25">
      <c r="A104" s="34" t="s">
        <v>31</v>
      </c>
      <c r="B104" s="15" t="s">
        <v>30</v>
      </c>
      <c r="C104" s="11" t="s">
        <v>29</v>
      </c>
      <c r="D104" s="43">
        <f t="shared" si="34"/>
        <v>120</v>
      </c>
      <c r="E104" s="43">
        <f t="shared" si="35"/>
        <v>120</v>
      </c>
      <c r="F104" s="47">
        <f t="shared" si="32"/>
        <v>100</v>
      </c>
      <c r="G104" s="43">
        <v>120</v>
      </c>
      <c r="H104" s="43">
        <v>120</v>
      </c>
      <c r="I104" s="47">
        <f t="shared" si="33"/>
        <v>100</v>
      </c>
      <c r="J104" s="43">
        <v>0</v>
      </c>
      <c r="K104" s="43">
        <v>0</v>
      </c>
      <c r="L104" s="47">
        <v>0</v>
      </c>
    </row>
    <row r="105" spans="1:12" s="49" customFormat="1" ht="69.75" hidden="1" customHeight="1" x14ac:dyDescent="0.25">
      <c r="A105" s="53" t="s">
        <v>28</v>
      </c>
      <c r="B105" s="52" t="s">
        <v>198</v>
      </c>
      <c r="C105" s="54" t="s">
        <v>5</v>
      </c>
      <c r="D105" s="51">
        <f t="shared" si="34"/>
        <v>0</v>
      </c>
      <c r="E105" s="51">
        <f t="shared" si="35"/>
        <v>0</v>
      </c>
      <c r="F105" s="50">
        <v>0</v>
      </c>
      <c r="G105" s="51">
        <v>0</v>
      </c>
      <c r="H105" s="51">
        <v>0</v>
      </c>
      <c r="I105" s="50">
        <v>0</v>
      </c>
      <c r="J105" s="51">
        <v>0</v>
      </c>
      <c r="K105" s="51">
        <v>0</v>
      </c>
      <c r="L105" s="50">
        <v>0</v>
      </c>
    </row>
    <row r="106" spans="1:12" s="56" customFormat="1" ht="53.45" customHeight="1" x14ac:dyDescent="0.25">
      <c r="A106" s="34" t="s">
        <v>28</v>
      </c>
      <c r="B106" s="15" t="s">
        <v>26</v>
      </c>
      <c r="C106" s="24" t="s">
        <v>5</v>
      </c>
      <c r="D106" s="43">
        <f t="shared" si="34"/>
        <v>94.673640000000006</v>
      </c>
      <c r="E106" s="43">
        <f t="shared" si="35"/>
        <v>94.673000000000002</v>
      </c>
      <c r="F106" s="47">
        <f t="shared" si="32"/>
        <v>99.999323993457949</v>
      </c>
      <c r="G106" s="43">
        <v>94.673640000000006</v>
      </c>
      <c r="H106" s="43">
        <v>94.673000000000002</v>
      </c>
      <c r="I106" s="47">
        <f t="shared" si="33"/>
        <v>99.999323993457949</v>
      </c>
      <c r="J106" s="43">
        <v>0</v>
      </c>
      <c r="K106" s="43">
        <v>0</v>
      </c>
      <c r="L106" s="47">
        <v>0</v>
      </c>
    </row>
    <row r="107" spans="1:12" s="63" customFormat="1" ht="30.2" customHeight="1" x14ac:dyDescent="0.25">
      <c r="A107" s="59"/>
      <c r="B107" s="60" t="s">
        <v>25</v>
      </c>
      <c r="C107" s="61"/>
      <c r="D107" s="62">
        <f t="shared" ref="D107:E109" si="36">G107+J107</f>
        <v>445526.60308000003</v>
      </c>
      <c r="E107" s="62">
        <f t="shared" si="36"/>
        <v>445431.92518999998</v>
      </c>
      <c r="F107" s="62">
        <f t="shared" ref="F107:F118" si="37">E107/D107*100</f>
        <v>99.978749217365362</v>
      </c>
      <c r="G107" s="62">
        <f>G108+G110+G114</f>
        <v>214128.30308000001</v>
      </c>
      <c r="H107" s="62">
        <f>H108+H110+H114</f>
        <v>214033.62519000002</v>
      </c>
      <c r="I107" s="62">
        <f t="shared" ref="I107:I119" si="38">H107/G107*100</f>
        <v>99.955784504599279</v>
      </c>
      <c r="J107" s="62">
        <f>J108+J110</f>
        <v>231398.3</v>
      </c>
      <c r="K107" s="62">
        <f>K108+K110</f>
        <v>231398.3</v>
      </c>
      <c r="L107" s="62">
        <f>K107/J107*100</f>
        <v>100</v>
      </c>
    </row>
    <row r="108" spans="1:12" s="57" customFormat="1" ht="29.25" customHeight="1" x14ac:dyDescent="0.2">
      <c r="A108" s="32" t="s">
        <v>24</v>
      </c>
      <c r="B108" s="8" t="s">
        <v>23</v>
      </c>
      <c r="C108" s="36"/>
      <c r="D108" s="46">
        <f t="shared" si="36"/>
        <v>434385.25287999999</v>
      </c>
      <c r="E108" s="46">
        <f t="shared" si="36"/>
        <v>434294.9</v>
      </c>
      <c r="F108" s="46">
        <f t="shared" si="37"/>
        <v>99.979199827940533</v>
      </c>
      <c r="G108" s="46">
        <f>G109</f>
        <v>202986.95288</v>
      </c>
      <c r="H108" s="46">
        <f>H109</f>
        <v>202896.6</v>
      </c>
      <c r="I108" s="46">
        <f t="shared" si="38"/>
        <v>99.955488331285309</v>
      </c>
      <c r="J108" s="46">
        <f>J109</f>
        <v>231398.3</v>
      </c>
      <c r="K108" s="46">
        <f>K109</f>
        <v>231398.3</v>
      </c>
      <c r="L108" s="46">
        <f>K108/J108*100</f>
        <v>100</v>
      </c>
    </row>
    <row r="109" spans="1:12" s="56" customFormat="1" ht="42.75" customHeight="1" x14ac:dyDescent="0.25">
      <c r="A109" s="30" t="s">
        <v>22</v>
      </c>
      <c r="B109" s="10" t="s">
        <v>21</v>
      </c>
      <c r="C109" s="24" t="s">
        <v>5</v>
      </c>
      <c r="D109" s="47">
        <f t="shared" si="36"/>
        <v>434385.25287999999</v>
      </c>
      <c r="E109" s="47">
        <f t="shared" si="36"/>
        <v>434294.9</v>
      </c>
      <c r="F109" s="47">
        <f t="shared" si="37"/>
        <v>99.979199827940533</v>
      </c>
      <c r="G109" s="47">
        <v>202986.95288</v>
      </c>
      <c r="H109" s="47">
        <v>202896.6</v>
      </c>
      <c r="I109" s="47">
        <f t="shared" si="38"/>
        <v>99.955488331285309</v>
      </c>
      <c r="J109" s="47">
        <v>231398.3</v>
      </c>
      <c r="K109" s="48">
        <v>231398.3</v>
      </c>
      <c r="L109" s="47">
        <f>K109/J109*100</f>
        <v>100</v>
      </c>
    </row>
    <row r="110" spans="1:12" s="56" customFormat="1" ht="30.75" customHeight="1" x14ac:dyDescent="0.25">
      <c r="A110" s="30" t="s">
        <v>20</v>
      </c>
      <c r="B110" s="8" t="s">
        <v>19</v>
      </c>
      <c r="C110" s="22"/>
      <c r="D110" s="46">
        <f>G110</f>
        <v>2674.9966000000004</v>
      </c>
      <c r="E110" s="46">
        <f>H110</f>
        <v>2670.6715899999999</v>
      </c>
      <c r="F110" s="46">
        <f t="shared" si="37"/>
        <v>99.838317177674156</v>
      </c>
      <c r="G110" s="46">
        <f>G111+G112+G113</f>
        <v>2674.9966000000004</v>
      </c>
      <c r="H110" s="46">
        <f>H111+H112+H113</f>
        <v>2670.6715899999999</v>
      </c>
      <c r="I110" s="46">
        <f t="shared" si="38"/>
        <v>99.838317177674156</v>
      </c>
      <c r="J110" s="46">
        <f>J111+J112</f>
        <v>0</v>
      </c>
      <c r="K110" s="46">
        <f>K111+K112</f>
        <v>0</v>
      </c>
      <c r="L110" s="46">
        <v>0</v>
      </c>
    </row>
    <row r="111" spans="1:12" s="56" customFormat="1" ht="66.75" customHeight="1" x14ac:dyDescent="0.25">
      <c r="A111" s="30" t="s">
        <v>18</v>
      </c>
      <c r="B111" s="10" t="s">
        <v>17</v>
      </c>
      <c r="C111" s="24" t="s">
        <v>6</v>
      </c>
      <c r="D111" s="47">
        <f t="shared" ref="D111:D120" si="39">G111+J111</f>
        <v>1462.65</v>
      </c>
      <c r="E111" s="42">
        <f>H111</f>
        <v>1458.3249900000001</v>
      </c>
      <c r="F111" s="47">
        <f t="shared" si="37"/>
        <v>99.704303148395041</v>
      </c>
      <c r="G111" s="47">
        <v>1462.65</v>
      </c>
      <c r="H111" s="47">
        <v>1458.3249900000001</v>
      </c>
      <c r="I111" s="47">
        <f t="shared" si="38"/>
        <v>99.704303148395041</v>
      </c>
      <c r="J111" s="47">
        <v>0</v>
      </c>
      <c r="K111" s="47">
        <v>0</v>
      </c>
      <c r="L111" s="47">
        <v>0</v>
      </c>
    </row>
    <row r="112" spans="1:12" s="56" customFormat="1" ht="66.75" customHeight="1" x14ac:dyDescent="0.25">
      <c r="A112" s="30" t="s">
        <v>16</v>
      </c>
      <c r="B112" s="10" t="s">
        <v>15</v>
      </c>
      <c r="C112" s="24" t="s">
        <v>5</v>
      </c>
      <c r="D112" s="47">
        <f t="shared" si="39"/>
        <v>245.7</v>
      </c>
      <c r="E112" s="47">
        <f t="shared" ref="E112:E120" si="40">H112+K112</f>
        <v>245.7</v>
      </c>
      <c r="F112" s="47">
        <f t="shared" si="37"/>
        <v>100</v>
      </c>
      <c r="G112" s="47">
        <v>245.7</v>
      </c>
      <c r="H112" s="47">
        <v>245.7</v>
      </c>
      <c r="I112" s="47">
        <f t="shared" si="38"/>
        <v>100</v>
      </c>
      <c r="J112" s="47">
        <v>0</v>
      </c>
      <c r="K112" s="47">
        <v>0</v>
      </c>
      <c r="L112" s="47">
        <v>0</v>
      </c>
    </row>
    <row r="113" spans="1:12" s="56" customFormat="1" ht="42" customHeight="1" x14ac:dyDescent="0.25">
      <c r="A113" s="30" t="s">
        <v>204</v>
      </c>
      <c r="B113" s="10" t="s">
        <v>205</v>
      </c>
      <c r="C113" s="24" t="s">
        <v>206</v>
      </c>
      <c r="D113" s="47">
        <f t="shared" ref="D113" si="41">G113+J113</f>
        <v>966.64660000000003</v>
      </c>
      <c r="E113" s="47">
        <f t="shared" si="40"/>
        <v>966.64660000000003</v>
      </c>
      <c r="F113" s="47">
        <f t="shared" ref="F113" si="42">E113/D113*100</f>
        <v>100</v>
      </c>
      <c r="G113" s="47">
        <v>966.64660000000003</v>
      </c>
      <c r="H113" s="47">
        <v>966.64660000000003</v>
      </c>
      <c r="I113" s="47">
        <f t="shared" si="38"/>
        <v>100</v>
      </c>
      <c r="J113" s="47">
        <v>0</v>
      </c>
      <c r="K113" s="47">
        <v>0</v>
      </c>
      <c r="L113" s="47">
        <v>0</v>
      </c>
    </row>
    <row r="114" spans="1:12" s="56" customFormat="1" ht="18" customHeight="1" x14ac:dyDescent="0.25">
      <c r="A114" s="30" t="s">
        <v>24</v>
      </c>
      <c r="B114" s="8" t="s">
        <v>209</v>
      </c>
      <c r="C114" s="24"/>
      <c r="D114" s="47">
        <f t="shared" ref="D114" si="43">G114+J114</f>
        <v>8466.3536000000004</v>
      </c>
      <c r="E114" s="47">
        <f t="shared" ref="E114" si="44">H114+K114</f>
        <v>8466.3536000000004</v>
      </c>
      <c r="F114" s="47">
        <f t="shared" ref="F114" si="45">E114/D114*100</f>
        <v>100</v>
      </c>
      <c r="G114" s="47">
        <f>G115</f>
        <v>8466.3536000000004</v>
      </c>
      <c r="H114" s="47">
        <f>H115</f>
        <v>8466.3536000000004</v>
      </c>
      <c r="I114" s="47">
        <f t="shared" si="38"/>
        <v>100</v>
      </c>
      <c r="J114" s="47">
        <v>0</v>
      </c>
      <c r="K114" s="47">
        <v>0</v>
      </c>
      <c r="L114" s="47">
        <v>0</v>
      </c>
    </row>
    <row r="115" spans="1:12" s="56" customFormat="1" ht="42" customHeight="1" x14ac:dyDescent="0.25">
      <c r="A115" s="30" t="s">
        <v>22</v>
      </c>
      <c r="B115" s="8" t="s">
        <v>210</v>
      </c>
      <c r="C115" s="24"/>
      <c r="D115" s="47">
        <v>966.64660000000003</v>
      </c>
      <c r="E115" s="47">
        <v>703.13</v>
      </c>
      <c r="F115" s="47">
        <v>72.739096170203254</v>
      </c>
      <c r="G115" s="47">
        <f>G116</f>
        <v>8466.3536000000004</v>
      </c>
      <c r="H115" s="47">
        <f>H116</f>
        <v>8466.3536000000004</v>
      </c>
      <c r="I115" s="47">
        <f t="shared" si="38"/>
        <v>100</v>
      </c>
      <c r="J115" s="47">
        <v>0</v>
      </c>
      <c r="K115" s="47">
        <v>0</v>
      </c>
      <c r="L115" s="47">
        <v>0</v>
      </c>
    </row>
    <row r="116" spans="1:12" s="56" customFormat="1" ht="42" customHeight="1" x14ac:dyDescent="0.25">
      <c r="A116" s="30" t="s">
        <v>211</v>
      </c>
      <c r="B116" s="10" t="s">
        <v>212</v>
      </c>
      <c r="C116" s="24" t="s">
        <v>206</v>
      </c>
      <c r="D116" s="47">
        <v>966.64660000000003</v>
      </c>
      <c r="E116" s="47">
        <v>703.13</v>
      </c>
      <c r="F116" s="47">
        <v>72.739096170203254</v>
      </c>
      <c r="G116" s="47">
        <v>8466.3536000000004</v>
      </c>
      <c r="H116" s="47">
        <v>8466.3536000000004</v>
      </c>
      <c r="I116" s="47">
        <f t="shared" si="38"/>
        <v>100</v>
      </c>
      <c r="J116" s="47">
        <v>0</v>
      </c>
      <c r="K116" s="47">
        <v>0</v>
      </c>
      <c r="L116" s="47">
        <v>0</v>
      </c>
    </row>
    <row r="117" spans="1:12" s="56" customFormat="1" ht="43.5" customHeight="1" x14ac:dyDescent="0.25">
      <c r="A117" s="30"/>
      <c r="B117" s="13" t="s">
        <v>14</v>
      </c>
      <c r="C117" s="26"/>
      <c r="D117" s="46">
        <f t="shared" si="39"/>
        <v>200159.22068999999</v>
      </c>
      <c r="E117" s="46">
        <f t="shared" si="40"/>
        <v>199715.01907000001</v>
      </c>
      <c r="F117" s="46">
        <f t="shared" si="37"/>
        <v>99.778075864569871</v>
      </c>
      <c r="G117" s="46">
        <f t="shared" ref="G117:H119" si="46">G118</f>
        <v>200159.22068999999</v>
      </c>
      <c r="H117" s="46">
        <f t="shared" si="46"/>
        <v>199715.01907000001</v>
      </c>
      <c r="I117" s="46">
        <f t="shared" si="38"/>
        <v>99.778075864569871</v>
      </c>
      <c r="J117" s="46">
        <f>J118</f>
        <v>0</v>
      </c>
      <c r="K117" s="46">
        <f>K118</f>
        <v>0</v>
      </c>
      <c r="L117" s="46">
        <v>0</v>
      </c>
    </row>
    <row r="118" spans="1:12" s="56" customFormat="1" ht="30.75" customHeight="1" x14ac:dyDescent="0.25">
      <c r="A118" s="30" t="s">
        <v>13</v>
      </c>
      <c r="B118" s="13" t="s">
        <v>207</v>
      </c>
      <c r="C118" s="8"/>
      <c r="D118" s="46">
        <f t="shared" si="39"/>
        <v>200159.22068999999</v>
      </c>
      <c r="E118" s="46">
        <f t="shared" si="40"/>
        <v>199715.01907000001</v>
      </c>
      <c r="F118" s="46">
        <f t="shared" si="37"/>
        <v>99.778075864569871</v>
      </c>
      <c r="G118" s="46">
        <f t="shared" si="46"/>
        <v>200159.22068999999</v>
      </c>
      <c r="H118" s="46">
        <f t="shared" si="46"/>
        <v>199715.01907000001</v>
      </c>
      <c r="I118" s="46">
        <f>I119</f>
        <v>99.778075864569871</v>
      </c>
      <c r="J118" s="46">
        <f>J119</f>
        <v>0</v>
      </c>
      <c r="K118" s="46">
        <f>K119</f>
        <v>0</v>
      </c>
      <c r="L118" s="46">
        <v>0</v>
      </c>
    </row>
    <row r="119" spans="1:12" s="56" customFormat="1" ht="27" customHeight="1" x14ac:dyDescent="0.25">
      <c r="A119" s="55" t="s">
        <v>12</v>
      </c>
      <c r="B119" s="13" t="s">
        <v>11</v>
      </c>
      <c r="C119" s="18"/>
      <c r="D119" s="46">
        <f t="shared" si="39"/>
        <v>200159.22068999999</v>
      </c>
      <c r="E119" s="46">
        <f t="shared" si="40"/>
        <v>199715.01907000001</v>
      </c>
      <c r="F119" s="46">
        <f>E119/D119*100</f>
        <v>99.778075864569871</v>
      </c>
      <c r="G119" s="41">
        <f t="shared" si="46"/>
        <v>200159.22068999999</v>
      </c>
      <c r="H119" s="41">
        <f t="shared" si="46"/>
        <v>199715.01907000001</v>
      </c>
      <c r="I119" s="46">
        <f t="shared" si="38"/>
        <v>99.778075864569871</v>
      </c>
      <c r="J119" s="46">
        <v>0</v>
      </c>
      <c r="K119" s="46">
        <v>0</v>
      </c>
      <c r="L119" s="46">
        <v>0</v>
      </c>
    </row>
    <row r="120" spans="1:12" s="56" customFormat="1" ht="33" customHeight="1" x14ac:dyDescent="0.25">
      <c r="A120" s="55" t="s">
        <v>10</v>
      </c>
      <c r="B120" s="19" t="s">
        <v>9</v>
      </c>
      <c r="C120" s="21" t="s">
        <v>5</v>
      </c>
      <c r="D120" s="47">
        <f t="shared" si="39"/>
        <v>200159.22068999999</v>
      </c>
      <c r="E120" s="47">
        <f t="shared" si="40"/>
        <v>199715.01907000001</v>
      </c>
      <c r="F120" s="47">
        <f>E120/D120*100</f>
        <v>99.778075864569871</v>
      </c>
      <c r="G120" s="42">
        <v>200159.22068999999</v>
      </c>
      <c r="H120" s="42">
        <v>199715.01907000001</v>
      </c>
      <c r="I120" s="42">
        <f>H120/G120*100</f>
        <v>99.778075864569871</v>
      </c>
      <c r="J120" s="47">
        <v>0</v>
      </c>
      <c r="K120" s="47">
        <v>0</v>
      </c>
      <c r="L120" s="47">
        <v>0</v>
      </c>
    </row>
  </sheetData>
  <autoFilter ref="A4:N120"/>
  <mergeCells count="7">
    <mergeCell ref="G2:I2"/>
    <mergeCell ref="J2:L2"/>
    <mergeCell ref="A1:L1"/>
    <mergeCell ref="D2:F2"/>
    <mergeCell ref="C2:C3"/>
    <mergeCell ref="B2:B3"/>
    <mergeCell ref="A2:A3"/>
  </mergeCells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2025-02-25T12:34:19Z</cp:lastPrinted>
  <dcterms:created xsi:type="dcterms:W3CDTF">2024-03-26T11:06:01Z</dcterms:created>
  <dcterms:modified xsi:type="dcterms:W3CDTF">2025-04-15T09:48:01Z</dcterms:modified>
</cp:coreProperties>
</file>